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VNMR\AppData\Local\Temp\Rar$DIa14152.46459\"/>
    </mc:Choice>
  </mc:AlternateContent>
  <bookViews>
    <workbookView xWindow="0" yWindow="0" windowWidth="18585" windowHeight="6795" tabRatio="935"/>
  </bookViews>
  <sheets>
    <sheet name="2152" sheetId="64" r:id="rId1"/>
  </sheets>
  <calcPr calcId="162913"/>
</workbook>
</file>

<file path=xl/calcChain.xml><?xml version="1.0" encoding="utf-8"?>
<calcChain xmlns="http://schemas.openxmlformats.org/spreadsheetml/2006/main">
  <c r="I91" i="64" l="1"/>
  <c r="H88" i="64" l="1"/>
  <c r="H89" i="64"/>
  <c r="H99" i="64"/>
  <c r="H100" i="64"/>
  <c r="I92" i="64"/>
  <c r="H92" i="64"/>
  <c r="H93" i="64"/>
  <c r="H94" i="64"/>
  <c r="H95" i="64"/>
  <c r="H96" i="64"/>
  <c r="J63" i="64" l="1"/>
  <c r="J65" i="64"/>
  <c r="I63" i="64"/>
  <c r="I65" i="64"/>
  <c r="K65" i="64" s="1"/>
  <c r="J53" i="64"/>
  <c r="J54" i="64"/>
  <c r="J56" i="64"/>
  <c r="J57" i="64"/>
  <c r="J59" i="64"/>
  <c r="I53" i="64"/>
  <c r="I54" i="64"/>
  <c r="I56" i="64"/>
  <c r="I57" i="64"/>
  <c r="I59" i="64"/>
  <c r="J47" i="64"/>
  <c r="J49" i="64"/>
  <c r="I47" i="64"/>
  <c r="I49" i="64"/>
  <c r="I45" i="64"/>
  <c r="J45" i="64"/>
  <c r="K63" i="64" l="1"/>
  <c r="K47" i="64"/>
  <c r="K49" i="64"/>
  <c r="K57" i="64"/>
  <c r="K56" i="64"/>
  <c r="K59" i="64"/>
  <c r="K53" i="64"/>
  <c r="K54" i="64"/>
  <c r="I98" i="64" l="1"/>
  <c r="I102" i="64"/>
  <c r="F122" i="64"/>
  <c r="F120" i="64"/>
  <c r="F116" i="64"/>
  <c r="F112" i="64"/>
  <c r="F111" i="64"/>
  <c r="F110" i="64"/>
  <c r="H102" i="64"/>
  <c r="E102" i="64"/>
  <c r="H98" i="64"/>
  <c r="K98" i="64" s="1"/>
  <c r="E98" i="64"/>
  <c r="E92" i="64"/>
  <c r="K92" i="64" s="1"/>
  <c r="H91" i="64"/>
  <c r="E91" i="64"/>
  <c r="I87" i="64"/>
  <c r="H87" i="64"/>
  <c r="E87" i="64"/>
  <c r="E81" i="64"/>
  <c r="I77" i="64"/>
  <c r="H77" i="64"/>
  <c r="E77" i="64"/>
  <c r="J68" i="64"/>
  <c r="I68" i="64"/>
  <c r="H68" i="64"/>
  <c r="E68" i="64"/>
  <c r="J61" i="64"/>
  <c r="I61" i="64"/>
  <c r="E61" i="64"/>
  <c r="E53" i="64"/>
  <c r="J51" i="64"/>
  <c r="I51" i="64"/>
  <c r="E51" i="64"/>
  <c r="E45" i="64"/>
  <c r="E33" i="64"/>
  <c r="E32" i="64"/>
  <c r="E31" i="64"/>
  <c r="E30" i="64"/>
  <c r="I19" i="64"/>
  <c r="K19" i="64" s="1"/>
  <c r="H19" i="64"/>
  <c r="E19" i="64"/>
  <c r="I16" i="64"/>
  <c r="K16" i="64" s="1"/>
  <c r="H16" i="64"/>
  <c r="E16" i="64"/>
  <c r="K91" i="64" l="1"/>
  <c r="K102" i="64"/>
  <c r="I81" i="64"/>
  <c r="K45" i="64"/>
  <c r="K51" i="64"/>
  <c r="K61" i="64"/>
  <c r="K68" i="64"/>
  <c r="K87" i="64"/>
  <c r="E28" i="64"/>
  <c r="K77" i="64"/>
  <c r="H81" i="64"/>
  <c r="K81" i="64" s="1"/>
</calcChain>
</file>

<file path=xl/sharedStrings.xml><?xml version="1.0" encoding="utf-8"?>
<sst xmlns="http://schemas.openxmlformats.org/spreadsheetml/2006/main" count="270" uniqueCount="163">
  <si>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</si>
  <si>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</si>
  <si>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</si>
  <si>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</si>
  <si>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</si>
  <si>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</si>
  <si>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</si>
  <si>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</si>
  <si>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</si>
  <si>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</si>
  <si>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</si>
  <si>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</si>
  <si>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</si>
  <si>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</si>
  <si>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</si>
  <si>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</si>
  <si>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</si>
  <si>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</si>
  <si>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</si>
  <si>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</si>
  <si>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</si>
  <si>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</si>
  <si>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</si>
  <si>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</si>
  <si>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</si>
  <si>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</si>
  <si>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</si>
  <si>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Пояснення причин відхилень фактичних обсягів надходжень від планових</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</si>
  <si>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</si>
  <si>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</si>
  <si>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</si>
  <si>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</si>
  <si>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</si>
  <si>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</si>
  <si>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</si>
  <si>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</si>
  <si>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</si>
  <si>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</si>
  <si>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</si>
  <si>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</si>
  <si>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</si>
  <si>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</si>
  <si>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</si>
  <si>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</si>
  <si>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</si>
  <si>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</si>
  <si>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</si>
  <si>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</si>
  <si>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</si>
  <si>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</si>
  <si>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</si>
  <si>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</si>
  <si>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</si>
  <si>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</si>
  <si>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</si>
  <si>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</si>
  <si>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</si>
  <si>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</si>
  <si>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</si>
  <si>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Виконавчий комітет Ніжинської міської ради</t>
  </si>
  <si>
    <t>(КПКВК МБ)</t>
  </si>
  <si>
    <t>(найменування головного розпорядника)</t>
  </si>
  <si>
    <t>2.</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</si>
  <si>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</si>
  <si>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</si>
  <si>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</si>
  <si>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</si>
  <si>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</si>
  <si>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</si>
  <si>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</si>
  <si>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</si>
  <si>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загальний фонд</t>
  </si>
  <si>
    <t>спеціальний фонд</t>
  </si>
  <si>
    <t>разом</t>
  </si>
  <si>
    <t>спеціальн ий фонд</t>
  </si>
  <si>
    <t>загальн ий фонд</t>
  </si>
  <si>
    <t>спеціаль ний фонд</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</si>
  <si>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</si>
  <si>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</si>
  <si>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</si>
  <si>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</si>
  <si>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</si>
  <si>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</si>
  <si>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</si>
  <si>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</si>
  <si>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</si>
  <si>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</si>
  <si>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</si>
  <si>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</si>
  <si>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</si>
  <si>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t>5.3. «Виконання результативних показників бюджетної програми за напрямками використання бюджетних коштів»     (тис.грн.)</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</si>
  <si>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</si>
  <si>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</si>
  <si>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</si>
  <si>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</si>
  <si>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</si>
  <si>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</si>
  <si>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</si>
  <si>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</si>
  <si>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Відхилення виконання    (у відсотках)</t>
  </si>
  <si>
    <t>Пояснення щодо динаміки результативних показників за відповідним напрямом використання бюджетних коштів</t>
  </si>
  <si>
    <r>
      <rPr>
        <b/>
        <sz val="11"/>
        <rFont val="Times New Roman"/>
        <family val="1"/>
        <charset val="204"/>
      </rPr>
      <t>Напрям використання бюджетних коштів</t>
    </r>
  </si>
  <si>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</si>
  <si>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</si>
  <si>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</si>
  <si>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</si>
  <si>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</si>
  <si>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r>
      <rPr>
        <sz val="11"/>
        <rFont val="Times New Roman"/>
        <family val="1"/>
        <charset val="204"/>
      </rPr>
      <t xml:space="preserve">5.6    «Наявність фінансових порушень за результатами контрольних заходів»: </t>
    </r>
    <r>
      <rPr>
        <i/>
        <sz val="11"/>
        <color rgb="FF0070C0"/>
        <rFont val="Times New Roman"/>
        <family val="1"/>
        <charset val="204"/>
      </rPr>
      <t>Фінансових порушень не виявлено.</t>
    </r>
  </si>
  <si>
    <t xml:space="preserve">б.Узагальнений висновок щодо: </t>
  </si>
  <si>
    <t>Спеціальний фонд</t>
  </si>
  <si>
    <t>Видатки (надані кредити)</t>
  </si>
  <si>
    <t>5.5 «Виконання інвестиційних (проектів) програм»:  (тис.грн.)</t>
  </si>
  <si>
    <t xml:space="preserve">Пояснення щодо причин відхилення фактичних надходжень від планового показника - </t>
  </si>
  <si>
    <t xml:space="preserve">Пояснення щодо причин відхилення касовихвидатків від планового показника </t>
  </si>
  <si>
    <t>Напрям спрямування коштів (об’єкт)1</t>
  </si>
  <si>
    <t>якості</t>
  </si>
  <si>
    <t>Загальний фонд</t>
  </si>
  <si>
    <t>Головний бухгалтер виконавчого комітету Ніжинської  міської ради</t>
  </si>
  <si>
    <t>Наталія ЄФІМЕНКО</t>
  </si>
  <si>
    <t>Аналіз бюджетної програми показав, що кошти  використані за призначенням.</t>
  </si>
  <si>
    <r>
      <t>5.7    «Стан фінансової дисципліни» :</t>
    </r>
    <r>
      <rPr>
        <i/>
        <sz val="11"/>
        <color rgb="FF0070C0"/>
        <rFont val="Times New Roman"/>
        <family val="1"/>
        <charset val="204"/>
      </rPr>
      <t xml:space="preserve"> Стан  фінансової  дисципліни високий.</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</si>
  <si>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color rgb="FF0070C0"/>
        <rFont val="Times New Roman"/>
        <family val="1"/>
        <charset val="204"/>
      </rPr>
      <t xml:space="preserve">Має довгостроковий термін дії.  </t>
    </r>
  </si>
  <si>
    <t xml:space="preserve">Інші програми та заходи у сфері охорони здоров’я </t>
  </si>
  <si>
    <t>Забезпечення  проведення  інших заходів у галузі охорони здоров’я</t>
  </si>
  <si>
    <t>Забезпечення населення декретованих груп безкоштовним зубопротезуванням</t>
  </si>
  <si>
    <t>динаміка пільгових осіб, що отримали пільгове зубопротезування, лікування</t>
  </si>
  <si>
    <r>
      <rPr>
        <b/>
        <sz val="11"/>
        <rFont val="Times New Roman"/>
        <family val="1"/>
        <charset val="204"/>
      </rPr>
      <t>актуальності бюджетної програми</t>
    </r>
    <r>
      <rPr>
        <i/>
        <sz val="11"/>
        <color rgb="FF0070C0"/>
        <rFont val="Times New Roman"/>
        <family val="1"/>
        <charset val="204"/>
      </rPr>
      <t xml:space="preserve"> - Програма направлена  на  забезпечення фінансування окремих  міських програм  у  галузі  охорони  здоров’я.</t>
    </r>
  </si>
  <si>
    <t>0200000</t>
  </si>
  <si>
    <t>0210000</t>
  </si>
  <si>
    <t>0212152</t>
  </si>
  <si>
    <t>0763</t>
  </si>
  <si>
    <t>у т.ч. жінок</t>
  </si>
  <si>
    <t>Оцінка ефективності бюджетної програми за 2023 рік</t>
  </si>
  <si>
    <t>Видатки на безоплатне лікування дитячого населення</t>
  </si>
  <si>
    <t>Видатки на безоплатне лікування військовослужбовців</t>
  </si>
  <si>
    <t>у.т.ч. дівчат</t>
  </si>
  <si>
    <t>Кількість військовосжубовців, яким надане безоплатне лікування</t>
  </si>
  <si>
    <t>Кількість дітей, яким надане безоплатне лікування</t>
  </si>
  <si>
    <t>Вартість одного лікування зубів у дітей</t>
  </si>
  <si>
    <t>Вартість одного лікування зубів у військовослужбовців</t>
  </si>
  <si>
    <t>Забезпечення  населення безкоштовним зубопротезуванням, лікуванням</t>
  </si>
  <si>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   Забезпечено безкоштовне зубопротезування та лікування окремих категорій громадян</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</si>
  <si>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 xml:space="preserve"> Відхилення  пояснюється залишком плану на кінець бюджетного періоду (виконання заходів програми проводилось не в повному обсязі в умовах воєнного стану)</t>
    </r>
  </si>
  <si>
    <r>
      <t>Пояснення щодо розбіжностей між фактичними та плановии результативними показниками:</t>
    </r>
    <r>
      <rPr>
        <i/>
        <sz val="11"/>
        <rFont val="Times New Roman"/>
        <family val="1"/>
        <charset val="204"/>
      </rPr>
      <t xml:space="preserve"> розбіжність пояснюється зменшенням  кількості звернень осіб пільгових категорій для проведення безкоштовно зубопротезування  від запланованої (залишок плану на кінець бюджетного періоду)</t>
    </r>
  </si>
  <si>
    <r>
      <t>Пояснення щодо розбіжностей між фактичними та плановии результативними показниками:</t>
    </r>
    <r>
      <rPr>
        <i/>
        <sz val="11"/>
        <rFont val="Times New Roman"/>
        <family val="1"/>
        <charset val="204"/>
      </rPr>
      <t xml:space="preserve"> розбіжність пояснюється зменшенням  кількості звернень дітей, яким надане безоплатне лікування від запланованої (залишок плану на кінець бюджетного періоду)</t>
    </r>
  </si>
  <si>
    <r>
      <t>Пояснення щодо розбіжностей між фактичними та плановии результативними показниками:</t>
    </r>
    <r>
      <rPr>
        <i/>
        <sz val="11"/>
        <rFont val="Times New Roman"/>
        <family val="1"/>
        <charset val="204"/>
      </rPr>
      <t xml:space="preserve"> розбіжність пояснюється зменшенням  кількості звернень військовослужбовців, яким надане безоплатне лікування від запланованої (залишок плану на кінець бюджетного періоду)</t>
    </r>
  </si>
  <si>
    <r>
      <t>Пояснення щодо розбіжностей між фактичними та плановии результативними показниками:</t>
    </r>
    <r>
      <rPr>
        <i/>
        <sz val="11"/>
        <rFont val="Times New Roman"/>
        <family val="1"/>
        <charset val="204"/>
      </rPr>
      <t xml:space="preserve"> розбіжність  пояснюється зменшенням  кількості звернень осіб пільгових категорій для проведення безкоштовно зубопротезування від запланованої (залишок плану на кінець бюджетного періоду) та здорожчанням медикаментів</t>
    </r>
  </si>
  <si>
    <r>
      <t>Пояснення щодо розбіжностей між фактичними та плановии результативними показниками:</t>
    </r>
    <r>
      <rPr>
        <i/>
        <sz val="11"/>
        <rFont val="Times New Roman"/>
        <family val="1"/>
        <charset val="204"/>
      </rPr>
      <t xml:space="preserve"> розбіжність  пояснюється зменшенням  кількості звернень дітей, яким надане безоплатне лікування від запланованої (залишок плану на кінець бюджетного періоду)</t>
    </r>
  </si>
  <si>
    <r>
      <t>Пояснення щодо розбіжностей між фактичними та плановии результативними показниками:</t>
    </r>
    <r>
      <rPr>
        <i/>
        <sz val="11"/>
        <rFont val="Times New Roman"/>
        <family val="1"/>
        <charset val="204"/>
      </rPr>
      <t xml:space="preserve"> розбіжність  пояснюється зменшенням  кількості звернень військовослужбовців, яким надане безоплатне лікування  від запланованої (залишок плану на кінець бюджетного періоду) та здорожчанням медикаментів</t>
    </r>
  </si>
  <si>
    <r>
      <t>Пояснення щодо розбіжностей між фактичними та плановии результативними показниками:</t>
    </r>
    <r>
      <rPr>
        <i/>
        <sz val="11"/>
        <rFont val="Times New Roman"/>
        <family val="1"/>
        <charset val="204"/>
      </rPr>
      <t xml:space="preserve"> розбіжність  пояснюється значним збільшенням у поточному році категорій осіб для надання стоматологічної допомоги, а відповідно і кількості осіб, яким проведено безкоштовно зубопротезування, лікування зубів</t>
    </r>
  </si>
  <si>
    <t>Фактичні результативні показники повністю відповідають напрямкам використання коштів по програмі. Розбіжність між фактичними та затвердженими результативними показниками пояснюється зменшенням кількості звернень осіб пільгових категорій для проведення безкоштовно зубопротезування, зменшенням  кількості звернень дітей, яким надане безоплатне лікування, зменшенням кількості звернень військовослужбовців, яким надане безоплатне лікування від запланованої (залишок плану на кінець бюджетного періоду). Крім того, значне збільшення у поточному році пільгових категорій осіб для надання стоматологічної допомоги, а відповідно і кількості осіб, яким проведено безкоштовно зубопротезування, лікування зубів обумовило значне збільшення динаміки пільгових осіб, що отримали пільгове зубопротезування, лікування</t>
  </si>
  <si>
    <t>Видатки на забезпечення пільгового зубопротезування декретованих груп населення</t>
  </si>
  <si>
    <t>Кількість осіб пільгових категорій, яким проведено безкоштовно зубопротезування, лікування зубів</t>
  </si>
  <si>
    <t>Кількість військовослужбовців, яким надане безоплатне лікування</t>
  </si>
  <si>
    <t>Вартість одного пільгового зубопротезування, лікування зубів</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</si>
  <si>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</si>
  <si>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Попередній рік</t>
  </si>
  <si>
    <t>Звітний рік</t>
  </si>
  <si>
    <r>
      <rPr>
        <sz val="11"/>
        <rFont val="Times New Roman"/>
        <family val="1"/>
        <charset val="204"/>
      </rPr>
      <t>разом</t>
    </r>
  </si>
  <si>
    <t>обсяги видатків  бюджетної програми звітного року  значно збільшились порівняно із аналогічними показниками попереднього року по причині  впровадженння двох нових напрямки фінансування: лікування пільгових категорій дитячого населення, лікування військовослужбовців ЗСУ та НГУ</t>
  </si>
  <si>
    <t>Динаміка результативних показників за одним напрямом використання бюджетних коштів пояснюється збільшенням майже вдвічі кількості осіб пільгових категорій, яким проведено безкоштовно зубопротезування, лікування зубів, також впроваджено два нових напрямки фінансування: лікування пільгових категорій дитячого населення, лікування військовослужбовців ЗСУ та НГУ</t>
  </si>
  <si>
    <r>
      <rPr>
        <sz val="11"/>
        <rFont val="Times New Roman"/>
        <family val="1"/>
        <charset val="204"/>
      </rPr>
      <t>Видатки (надані кредити)</t>
    </r>
  </si>
  <si>
    <r>
      <rPr>
        <b/>
        <sz val="11"/>
        <color rgb="FF0070C0"/>
        <rFont val="Times New Roman"/>
        <family val="1"/>
        <charset val="204"/>
      </rPr>
      <t>корисності бюджетної програми</t>
    </r>
    <r>
      <rPr>
        <sz val="11"/>
        <color rgb="FF0070C0"/>
        <rFont val="Times New Roman"/>
        <family val="1"/>
        <charset val="204"/>
      </rPr>
      <t xml:space="preserve"> -</t>
    </r>
    <r>
      <rPr>
        <i/>
        <sz val="11"/>
        <color rgb="FF0070C0"/>
        <rFont val="Times New Roman"/>
        <family val="1"/>
        <charset val="204"/>
      </rPr>
      <t xml:space="preserve">  Програма направлена на забезпеченнянаселення безкоштовним зубопротезуванням та лікуванням окремих категорій громадян. Отримали послуги із зубопротезування – 27 осіб, кількість дітей, яким надане безоплатне лікування - 90 осіб, кількість військовослужбовців, яким надане безоплатне лікування - 47 осіб</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</si>
</sst>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0"/>
    <numFmt numFmtId="166" formatCode="_-* #,##0.000\ _₽_-;\-* #,##0.000\ _₽_-;_-* &quot;-&quot;??\ _₽_-;_-@_-"/>
    <numFmt numFmtId="167" formatCode="_-* #,##0.0\ _₽_-;\-* #,##0.0\ _₽_-;_-* &quot;-&quot;??\ _₽_-;_-@_-"/>
  </numFmts>
  <fonts count="27" x14ac:knownFonts="1">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b/>
      <sz val="14"/>
      <name val="Times New Roman"/>
      <family val="1"/>
      <charset val="204"/>
    </font>
    <font>
      <b/>
      <sz val="12"/>
      <name val="Times New Roman"/>
      <family val="1"/>
      <charset val="204"/>
    </font>
    <font>
      <i/>
      <sz val="12"/>
      <color rgb="FF0070C0"/>
      <name val="Times New Roman"/>
      <family val="1"/>
      <charset val="204"/>
    </font>
    <font>
      <sz val="10"/>
      <color rgb="FF0070C0"/>
      <name val="Times New Roman"/>
      <family val="1"/>
      <charset val="204"/>
    </font>
    <font>
      <b/>
      <sz val="10"/>
      <name val="Times New Roman"/>
      <family val="1"/>
      <charset val="204"/>
    </font>
    <font>
      <b/>
      <sz val="11"/>
      <name val="Times New Roman"/>
      <family val="1"/>
      <charset val="204"/>
    </font>
    <font>
      <i/>
      <sz val="11"/>
      <color rgb="FF0070C0"/>
      <name val="Times New Roman"/>
      <family val="1"/>
      <charset val="204"/>
    </font>
    <font>
      <i/>
      <sz val="10"/>
      <color rgb="FF0070C0"/>
      <name val="Times New Roman"/>
      <family val="1"/>
      <charset val="204"/>
    </font>
    <font>
      <b/>
      <sz val="10"/>
      <color rgb="FF0070C0"/>
      <name val="Times New Roman"/>
      <family val="1"/>
      <charset val="204"/>
    </font>
    <font>
      <b/>
      <sz val="12"/>
      <color rgb="FF0070C0"/>
      <name val="Times New Roman"/>
      <family val="1"/>
      <charset val="204"/>
    </font>
    <font>
      <sz val="10"/>
      <name val="Arial Cyr"/>
      <charset val="204"/>
    </font>
    <font>
      <sz val="10"/>
      <name val="Arial"/>
      <family val="2"/>
      <charset val="204"/>
    </font>
    <font>
      <sz val="10"/>
      <name val="Arial"/>
      <family val="2"/>
      <charset val="204"/>
    </font>
    <font>
      <i/>
      <sz val="11"/>
      <name val="Times New Roman"/>
      <family val="1"/>
      <charset val="204"/>
    </font>
    <font>
      <sz val="9"/>
      <color rgb="FFFF0000"/>
      <name val="Times New Roman"/>
      <family val="1"/>
      <charset val="204"/>
    </font>
    <font>
      <sz val="10"/>
      <color rgb="FFFF0000"/>
      <name val="Times New Roman"/>
      <family val="1"/>
      <charset val="204"/>
    </font>
    <font>
      <sz val="9"/>
      <color rgb="FF0070C0"/>
      <name val="Times New Roman"/>
      <family val="1"/>
      <charset val="204"/>
    </font>
    <font>
      <sz val="11"/>
      <color rgb="FF0070C0"/>
      <name val="Times New Roman"/>
      <family val="1"/>
      <charset val="204"/>
    </font>
    <font>
      <b/>
      <sz val="11"/>
      <color rgb="FF0070C0"/>
      <name val="Times New Roman"/>
      <family val="1"/>
      <charset val="204"/>
    </font>
  </fonts>
  <fills count="2">
    <fill>
      <patternFill patternType="none"/>
    </fill>
    <fill>
      <patternFill patternType="gray125"/>
    </fill>
  </fills>
  <borders count="8">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8">
    <xf numFmtId="0" fontId="0" fillId="0" borderId="0"/>
    <xf numFmtId="0" fontId="1" fillId="0" borderId="2"/>
    <xf numFmtId="0" fontId="18" fillId="0" borderId="2"/>
    <xf numFmtId="0" fontId="19" fillId="0" borderId="2"/>
    <xf numFmtId="164" fontId="1" fillId="0" borderId="2" applyFont="0" applyFill="0" applyBorder="0" applyAlignment="0" applyProtection="0"/>
    <xf numFmtId="0" fontId="19" fillId="0" borderId="2"/>
    <xf numFmtId="0" fontId="19" fillId="0" borderId="2"/>
    <xf numFmtId="0" fontId="19" fillId="0" borderId="2"/>
    <xf numFmtId="0" fontId="19" fillId="0" borderId="2"/>
    <xf numFmtId="0" fontId="20" fillId="0" borderId="2"/>
    <xf numFmtId="0" fontId="20" fillId="0" borderId="2"/>
    <xf numFmtId="0" fontId="20" fillId="0" borderId="2"/>
    <xf numFmtId="0" fontId="20" fillId="0" borderId="2"/>
    <xf numFmtId="0" fontId="20" fillId="0" borderId="2"/>
    <xf numFmtId="0" fontId="20" fillId="0" borderId="2"/>
    <xf numFmtId="0" fontId="20" fillId="0" borderId="2"/>
    <xf numFmtId="0" fontId="20" fillId="0" borderId="2"/>
    <xf numFmtId="0" fontId="20" fillId="0" borderId="2"/>
  </cellStyleXfs>
  <cellXfs count="77">
    <xf numFmtId="0" fontId="0" fillId="0" borderId="0" xfId="0"/>
    <xf numFmtId="0" fontId="7" fillId="0" borderId="0" xfId="0" applyFont="1" applyFill="1" applyAlignment="1">
      <alignment horizontal="left" vertical="center" wrapText="1"/>
    </xf>
    <xf numFmtId="0" fontId="4" fillId="0" borderId="0" xfId="0" applyFont="1" applyFill="1" applyAlignment="1">
      <alignment horizontal="left" vertical="center" wrapText="1"/>
    </xf>
    <xf numFmtId="0" fontId="7" fillId="0" borderId="2" xfId="15" applyFont="1" applyFill="1" applyBorder="1" applyAlignment="1">
      <alignment horizontal="center" vertical="center" wrapText="1"/>
    </xf>
    <xf numFmtId="0" fontId="7" fillId="0" borderId="5" xfId="15" applyFont="1" applyFill="1" applyBorder="1" applyAlignment="1">
      <alignment horizontal="left" vertical="center" wrapText="1"/>
    </xf>
    <xf numFmtId="0" fontId="7" fillId="0" borderId="5" xfId="15" applyFont="1" applyFill="1" applyBorder="1" applyAlignment="1">
      <alignment horizontal="center" vertical="center" wrapText="1"/>
    </xf>
    <xf numFmtId="0" fontId="12" fillId="0" borderId="5" xfId="15" applyFont="1" applyFill="1" applyBorder="1" applyAlignment="1">
      <alignment horizontal="left" vertical="center" wrapText="1"/>
    </xf>
    <xf numFmtId="0" fontId="11" fillId="0" borderId="5" xfId="15" applyFont="1" applyFill="1" applyBorder="1" applyAlignment="1">
      <alignment horizontal="center" vertical="center" wrapText="1"/>
    </xf>
    <xf numFmtId="165" fontId="11" fillId="0" borderId="5" xfId="15" applyNumberFormat="1" applyFont="1" applyFill="1" applyBorder="1" applyAlignment="1">
      <alignment horizontal="center" vertical="center" wrapText="1"/>
    </xf>
    <xf numFmtId="0" fontId="16" fillId="0" borderId="5" xfId="15" applyFont="1" applyFill="1" applyBorder="1" applyAlignment="1">
      <alignment horizontal="center" vertical="center" wrapText="1"/>
    </xf>
    <xf numFmtId="0" fontId="13" fillId="0" borderId="5" xfId="15" applyFont="1" applyFill="1" applyBorder="1" applyAlignment="1">
      <alignment horizontal="left" vertical="center" wrapText="1"/>
    </xf>
    <xf numFmtId="49" fontId="8" fillId="0" borderId="2" xfId="15" applyNumberFormat="1" applyFont="1" applyFill="1" applyBorder="1" applyAlignment="1">
      <alignment horizontal="center" vertical="center" wrapText="1"/>
    </xf>
    <xf numFmtId="0" fontId="7" fillId="0" borderId="2" xfId="14" applyFont="1" applyFill="1" applyBorder="1" applyAlignment="1">
      <alignment horizontal="left" vertical="center" wrapText="1"/>
    </xf>
    <xf numFmtId="0" fontId="1" fillId="0" borderId="2" xfId="13" applyFont="1" applyFill="1"/>
    <xf numFmtId="0" fontId="4" fillId="0" borderId="2" xfId="15" applyFont="1" applyFill="1" applyBorder="1" applyAlignment="1">
      <alignment horizontal="left" vertical="center" wrapText="1"/>
    </xf>
    <xf numFmtId="0" fontId="6" fillId="0" borderId="5" xfId="0" applyFont="1" applyFill="1" applyBorder="1" applyAlignment="1">
      <alignment horizontal="center" vertical="center" wrapText="1"/>
    </xf>
    <xf numFmtId="0" fontId="7" fillId="0" borderId="5" xfId="0" applyFont="1" applyFill="1" applyBorder="1" applyAlignment="1">
      <alignment horizontal="left" vertical="center" wrapText="1"/>
    </xf>
    <xf numFmtId="167" fontId="22" fillId="0" borderId="5" xfId="4" applyNumberFormat="1" applyFont="1" applyFill="1" applyBorder="1" applyAlignment="1">
      <alignment horizontal="center" vertical="center" wrapText="1"/>
    </xf>
    <xf numFmtId="0" fontId="7" fillId="0" borderId="2" xfId="15" applyFont="1" applyFill="1" applyBorder="1" applyAlignment="1">
      <alignment horizontal="left" vertical="center" wrapText="1"/>
    </xf>
    <xf numFmtId="0" fontId="8" fillId="0" borderId="2" xfId="15" applyFont="1" applyFill="1" applyBorder="1" applyAlignment="1">
      <alignment horizontal="center" vertical="center" wrapText="1"/>
    </xf>
    <xf numFmtId="0" fontId="3" fillId="0" borderId="2" xfId="15" applyFont="1" applyFill="1" applyBorder="1" applyAlignment="1">
      <alignment horizontal="center" vertical="center" wrapText="1"/>
    </xf>
    <xf numFmtId="0" fontId="7" fillId="0" borderId="5" xfId="15" applyFont="1" applyFill="1" applyBorder="1" applyAlignment="1">
      <alignment horizontal="left" vertical="center" wrapText="1"/>
    </xf>
    <xf numFmtId="0" fontId="7" fillId="0" borderId="5" xfId="15" applyFont="1" applyFill="1" applyBorder="1" applyAlignment="1">
      <alignment horizontal="center" vertical="center" wrapText="1"/>
    </xf>
    <xf numFmtId="0" fontId="6" fillId="0" borderId="5" xfId="15" applyFont="1" applyFill="1" applyBorder="1" applyAlignment="1">
      <alignment horizontal="center" vertical="center" wrapText="1"/>
    </xf>
    <xf numFmtId="0" fontId="6" fillId="0" borderId="2" xfId="15" applyFont="1" applyFill="1" applyBorder="1" applyAlignment="1">
      <alignment horizontal="center" vertical="center" wrapText="1"/>
    </xf>
    <xf numFmtId="0" fontId="5" fillId="0" borderId="5" xfId="15" applyFont="1" applyFill="1" applyBorder="1" applyAlignment="1">
      <alignment horizontal="center" vertical="center" wrapText="1"/>
    </xf>
    <xf numFmtId="166" fontId="11" fillId="0" borderId="5" xfId="4" applyNumberFormat="1" applyFont="1" applyFill="1" applyBorder="1" applyAlignment="1">
      <alignment horizontal="center" vertical="center" wrapText="1"/>
    </xf>
    <xf numFmtId="0" fontId="5" fillId="0" borderId="5" xfId="15" applyFont="1" applyFill="1" applyBorder="1" applyAlignment="1">
      <alignment horizontal="left" vertical="center" wrapText="1"/>
    </xf>
    <xf numFmtId="0" fontId="2" fillId="0" borderId="5" xfId="15" applyFont="1" applyFill="1" applyBorder="1" applyAlignment="1">
      <alignment horizontal="center" vertical="center" wrapText="1"/>
    </xf>
    <xf numFmtId="0" fontId="12" fillId="0" borderId="2" xfId="15" applyFont="1" applyFill="1" applyBorder="1" applyAlignment="1">
      <alignment horizontal="left" vertical="center" wrapText="1"/>
    </xf>
    <xf numFmtId="0" fontId="2" fillId="0" borderId="5" xfId="15" applyFont="1" applyFill="1" applyBorder="1" applyAlignment="1">
      <alignment horizontal="left" vertical="center" wrapText="1"/>
    </xf>
    <xf numFmtId="0" fontId="11" fillId="0" borderId="5" xfId="15" applyFont="1" applyFill="1" applyBorder="1" applyAlignment="1">
      <alignment horizontal="left" vertical="center" wrapText="1"/>
    </xf>
    <xf numFmtId="0" fontId="5" fillId="0" borderId="5" xfId="15" applyFont="1" applyFill="1" applyBorder="1" applyAlignment="1">
      <alignment horizontal="left" vertical="center" wrapText="1"/>
    </xf>
    <xf numFmtId="0" fontId="5" fillId="0" borderId="2" xfId="15" applyFont="1" applyFill="1" applyBorder="1" applyAlignment="1">
      <alignment horizontal="left" vertical="center" wrapText="1"/>
    </xf>
    <xf numFmtId="0" fontId="23" fillId="0" borderId="2" xfId="15" applyFont="1" applyFill="1" applyBorder="1" applyAlignment="1">
      <alignment horizontal="left" vertical="center" wrapText="1"/>
    </xf>
    <xf numFmtId="0" fontId="23" fillId="0" borderId="0" xfId="0" applyFont="1" applyFill="1" applyAlignment="1">
      <alignment horizontal="left" vertical="center" wrapText="1"/>
    </xf>
    <xf numFmtId="0" fontId="13" fillId="0" borderId="5" xfId="13" applyFont="1" applyFill="1" applyBorder="1" applyAlignment="1">
      <alignment horizontal="left" vertical="center" wrapText="1"/>
    </xf>
    <xf numFmtId="0" fontId="7" fillId="0" borderId="5" xfId="13" applyFont="1" applyFill="1" applyBorder="1" applyAlignment="1">
      <alignment horizontal="left" vertical="center" wrapText="1"/>
    </xf>
    <xf numFmtId="0" fontId="12" fillId="0" borderId="5" xfId="15" applyFont="1" applyFill="1" applyBorder="1" applyAlignment="1">
      <alignment horizontal="left" vertical="center" wrapText="1"/>
    </xf>
    <xf numFmtId="0" fontId="4" fillId="0" borderId="2" xfId="14" applyFont="1" applyFill="1" applyBorder="1" applyAlignment="1">
      <alignment horizontal="left" vertical="center" wrapText="1"/>
    </xf>
    <xf numFmtId="0" fontId="7" fillId="0" borderId="2" xfId="14" applyFont="1" applyFill="1" applyBorder="1" applyAlignment="1">
      <alignment horizontal="left" vertical="center" wrapText="1"/>
    </xf>
    <xf numFmtId="0" fontId="8" fillId="0" borderId="2" xfId="15" applyFont="1" applyFill="1" applyBorder="1" applyAlignment="1">
      <alignment horizontal="center" vertical="center" wrapText="1"/>
    </xf>
    <xf numFmtId="0" fontId="7" fillId="0" borderId="5" xfId="15" applyFont="1" applyFill="1" applyBorder="1" applyAlignment="1">
      <alignment horizontal="left" vertical="center" wrapText="1"/>
    </xf>
    <xf numFmtId="0" fontId="7" fillId="0" borderId="5" xfId="15" applyFont="1" applyFill="1" applyBorder="1" applyAlignment="1">
      <alignment horizontal="center" vertical="center" wrapText="1"/>
    </xf>
    <xf numFmtId="0" fontId="3" fillId="0" borderId="2" xfId="15" applyFont="1" applyFill="1" applyBorder="1" applyAlignment="1">
      <alignment horizontal="center" vertical="center" wrapText="1"/>
    </xf>
    <xf numFmtId="0" fontId="17" fillId="0" borderId="2" xfId="15" applyFont="1" applyFill="1" applyBorder="1" applyAlignment="1">
      <alignment horizontal="center" vertical="center" wrapText="1"/>
    </xf>
    <xf numFmtId="0" fontId="10" fillId="0" borderId="2" xfId="15" applyFont="1" applyFill="1" applyBorder="1" applyAlignment="1">
      <alignment horizontal="left" vertical="center" wrapText="1"/>
    </xf>
    <xf numFmtId="0" fontId="8" fillId="0" borderId="2" xfId="15" applyFont="1" applyFill="1" applyBorder="1" applyAlignment="1">
      <alignment horizontal="left" vertical="center" wrapText="1"/>
    </xf>
    <xf numFmtId="0" fontId="4" fillId="0" borderId="2" xfId="15" applyFont="1" applyFill="1" applyBorder="1" applyAlignment="1">
      <alignment horizontal="left" vertical="center" wrapText="1"/>
    </xf>
    <xf numFmtId="0" fontId="7" fillId="0" borderId="2" xfId="15" applyFont="1" applyFill="1" applyBorder="1" applyAlignment="1">
      <alignment horizontal="left" vertical="center" wrapText="1"/>
    </xf>
    <xf numFmtId="0" fontId="7" fillId="0" borderId="2" xfId="15" applyFont="1" applyFill="1" applyBorder="1" applyAlignment="1">
      <alignment horizontal="center" vertical="center" wrapText="1"/>
    </xf>
    <xf numFmtId="0" fontId="13" fillId="0" borderId="2" xfId="15" applyFont="1" applyFill="1" applyBorder="1" applyAlignment="1">
      <alignment horizontal="left" vertical="center" wrapText="1"/>
    </xf>
    <xf numFmtId="0" fontId="12" fillId="0" borderId="2" xfId="15" applyFont="1" applyFill="1" applyBorder="1" applyAlignment="1">
      <alignment horizontal="left" vertical="center" wrapText="1"/>
    </xf>
    <xf numFmtId="0" fontId="15" fillId="0" borderId="2" xfId="15" applyFont="1" applyFill="1" applyBorder="1" applyAlignment="1">
      <alignment horizontal="left" vertical="center" wrapText="1"/>
    </xf>
    <xf numFmtId="0" fontId="13" fillId="0" borderId="2" xfId="15" applyFont="1" applyFill="1" applyBorder="1" applyAlignment="1">
      <alignment horizontal="center" vertical="center" wrapText="1"/>
    </xf>
    <xf numFmtId="0" fontId="5" fillId="0" borderId="5" xfId="15" applyFont="1" applyFill="1" applyBorder="1" applyAlignment="1">
      <alignment horizontal="center" vertical="center" wrapText="1"/>
    </xf>
    <xf numFmtId="0" fontId="5" fillId="0" borderId="2" xfId="15" applyFont="1" applyFill="1" applyBorder="1" applyAlignment="1">
      <alignment horizontal="left" vertical="center" wrapText="1"/>
    </xf>
    <xf numFmtId="0" fontId="13" fillId="0" borderId="5" xfId="15" applyFont="1" applyFill="1" applyBorder="1" applyAlignment="1">
      <alignment horizontal="center" vertical="center" wrapText="1"/>
    </xf>
    <xf numFmtId="0" fontId="14" fillId="0" borderId="6" xfId="15" applyFont="1" applyFill="1" applyBorder="1" applyAlignment="1">
      <alignment horizontal="left" vertical="center" wrapText="1"/>
    </xf>
    <xf numFmtId="0" fontId="12" fillId="0" borderId="5" xfId="15" applyFont="1" applyFill="1" applyBorder="1" applyAlignment="1">
      <alignment horizontal="center" vertical="center" wrapText="1"/>
    </xf>
    <xf numFmtId="0" fontId="5" fillId="0" borderId="5" xfId="15" applyFont="1" applyFill="1" applyBorder="1" applyAlignment="1">
      <alignment horizontal="left" vertical="center" wrapText="1"/>
    </xf>
    <xf numFmtId="0" fontId="7" fillId="0" borderId="1" xfId="15" applyFont="1" applyFill="1" applyBorder="1" applyAlignment="1">
      <alignment horizontal="left" vertical="center" wrapText="1"/>
    </xf>
    <xf numFmtId="0" fontId="7" fillId="0" borderId="3" xfId="15" applyFont="1" applyFill="1" applyBorder="1" applyAlignment="1">
      <alignment horizontal="left" vertical="center" wrapText="1"/>
    </xf>
    <xf numFmtId="0" fontId="7" fillId="0" borderId="4" xfId="15" applyFont="1" applyFill="1" applyBorder="1" applyAlignment="1">
      <alignment horizontal="left" vertical="center" wrapText="1"/>
    </xf>
    <xf numFmtId="0" fontId="4" fillId="0" borderId="2" xfId="15" applyFont="1" applyFill="1" applyBorder="1" applyAlignment="1">
      <alignment horizontal="center" vertical="center" wrapText="1"/>
    </xf>
    <xf numFmtId="0" fontId="4" fillId="0" borderId="0" xfId="0" applyFont="1" applyFill="1" applyAlignment="1">
      <alignment horizontal="center" vertical="center" wrapText="1"/>
    </xf>
    <xf numFmtId="0" fontId="14" fillId="0" borderId="2" xfId="15" applyFont="1" applyFill="1" applyBorder="1" applyAlignment="1">
      <alignment horizontal="left" vertical="center" wrapText="1"/>
    </xf>
    <xf numFmtId="0" fontId="7" fillId="0" borderId="5"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166" fontId="2" fillId="0" borderId="5" xfId="4" applyNumberFormat="1" applyFont="1" applyFill="1" applyBorder="1" applyAlignment="1">
      <alignment horizontal="center" vertical="center" wrapText="1"/>
    </xf>
    <xf numFmtId="167" fontId="2" fillId="0" borderId="5" xfId="4" applyNumberFormat="1" applyFont="1" applyFill="1" applyBorder="1" applyAlignment="1">
      <alignment horizontal="center" vertical="center" wrapText="1"/>
    </xf>
    <xf numFmtId="0" fontId="13" fillId="0" borderId="7" xfId="0" applyFont="1" applyFill="1" applyBorder="1" applyAlignment="1">
      <alignment horizontal="center" vertical="center" wrapText="1"/>
    </xf>
    <xf numFmtId="0" fontId="21" fillId="0" borderId="6" xfId="0" applyFont="1" applyFill="1" applyBorder="1" applyAlignment="1">
      <alignment horizontal="left" vertical="center" wrapText="1"/>
    </xf>
    <xf numFmtId="0" fontId="7" fillId="0" borderId="5" xfId="15" applyFont="1" applyFill="1" applyBorder="1" applyAlignment="1">
      <alignment vertical="center" wrapText="1"/>
    </xf>
    <xf numFmtId="167" fontId="24" fillId="0" borderId="5" xfId="4" applyNumberFormat="1" applyFont="1" applyFill="1" applyBorder="1" applyAlignment="1">
      <alignment horizontal="center" vertical="center" wrapText="1"/>
    </xf>
    <xf numFmtId="0" fontId="25" fillId="0" borderId="2" xfId="15" applyFont="1" applyFill="1" applyBorder="1" applyAlignment="1">
      <alignment horizontal="left" vertical="center" wrapText="1"/>
    </xf>
  </cellXfs>
  <cellStyles count="18">
    <cellStyle name="Звичайний 2" xfId="1"/>
    <cellStyle name="Обычный" xfId="0" builtinId="0"/>
    <cellStyle name="Обычный 10" xfId="11"/>
    <cellStyle name="Обычный 11" xfId="12"/>
    <cellStyle name="Обычный 12" xfId="13"/>
    <cellStyle name="Обычный 13" xfId="14"/>
    <cellStyle name="Обычный 14" xfId="15"/>
    <cellStyle name="Обычный 15" xfId="16"/>
    <cellStyle name="Обычный 16" xfId="17"/>
    <cellStyle name="Обычный 2" xfId="2"/>
    <cellStyle name="Обычный 3" xfId="3"/>
    <cellStyle name="Обычный 4" xfId="5"/>
    <cellStyle name="Обычный 5" xfId="6"/>
    <cellStyle name="Обычный 6" xfId="7"/>
    <cellStyle name="Обычный 7" xfId="8"/>
    <cellStyle name="Обычный 8" xfId="9"/>
    <cellStyle name="Обычный 9" xfId="10"/>
    <cellStyle name="Финансовый 2" xfId="4"/>
  </cellStyles>
  <dxfs count="0"/>
  <tableStyles count="0" defaultTableStyle="TableStyleMedium9" defaultPivotStyle="PivotStyleLight16"/>
  <colors>
    <mruColors>
      <color rgb="FF00FF00"/>
      <color rgb="FFFF99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3"/>
  <sheetViews>
    <sheetView tabSelected="1" zoomScaleNormal="100" zoomScaleSheetLayoutView="100" workbookViewId="0">
      <selection sqref="A1:XFD1048576"/>
    </sheetView>
  </sheetViews>
  <sheetFormatPr defaultColWidth="34" defaultRowHeight="12.75" x14ac:dyDescent="0.2"/>
  <cols>
    <col min="1" max="1" width="5.42578125" style="18" customWidth="1"/>
    <col min="2" max="2" width="34" style="18"/>
    <col min="3" max="3" width="12.140625" style="18" customWidth="1"/>
    <col min="4" max="4" width="9.42578125" style="18" customWidth="1"/>
    <col min="5" max="5" width="11.42578125" style="18" customWidth="1"/>
    <col min="6" max="6" width="10.42578125" style="18" customWidth="1"/>
    <col min="7" max="7" width="9.28515625" style="18" customWidth="1"/>
    <col min="8" max="8" width="10.7109375" style="18" customWidth="1"/>
    <col min="9" max="9" width="12.42578125" style="18" customWidth="1"/>
    <col min="10" max="10" width="9.42578125" style="18" customWidth="1"/>
    <col min="11" max="11" width="13.140625" style="18" customWidth="1"/>
    <col min="12" max="16384" width="34" style="18"/>
  </cols>
  <sheetData>
    <row r="1" spans="1:11" x14ac:dyDescent="0.2">
      <c r="H1" s="50" t="s">
        <v>56</v>
      </c>
      <c r="I1" s="50"/>
      <c r="J1" s="50"/>
      <c r="K1" s="50"/>
    </row>
    <row r="2" spans="1:11" ht="29.45" customHeight="1" x14ac:dyDescent="0.2">
      <c r="H2" s="50" t="s">
        <v>57</v>
      </c>
      <c r="I2" s="50"/>
      <c r="J2" s="50"/>
      <c r="K2" s="50"/>
    </row>
    <row r="3" spans="1:11" ht="18.75" x14ac:dyDescent="0.2">
      <c r="A3" s="41" t="s">
        <v>132</v>
      </c>
      <c r="B3" s="41"/>
      <c r="C3" s="41"/>
      <c r="D3" s="41"/>
      <c r="E3" s="41"/>
      <c r="F3" s="41"/>
      <c r="G3" s="41"/>
      <c r="H3" s="41"/>
      <c r="I3" s="41"/>
      <c r="J3" s="41"/>
      <c r="K3" s="41"/>
    </row>
    <row r="4" spans="1:11" ht="17.45" customHeight="1" x14ac:dyDescent="0.2">
      <c r="A4" s="19" t="s">
        <v>58</v>
      </c>
      <c r="B4" s="11" t="s">
        <v>127</v>
      </c>
      <c r="C4" s="19"/>
      <c r="D4" s="41" t="s">
        <v>59</v>
      </c>
      <c r="E4" s="41"/>
      <c r="F4" s="41"/>
      <c r="G4" s="41"/>
      <c r="H4" s="41"/>
      <c r="I4" s="41"/>
      <c r="J4" s="41"/>
      <c r="K4" s="41"/>
    </row>
    <row r="5" spans="1:11" ht="18" customHeight="1" x14ac:dyDescent="0.2">
      <c r="A5" s="20"/>
      <c r="B5" s="20" t="s">
        <v>60</v>
      </c>
      <c r="C5" s="20"/>
      <c r="D5" s="44" t="s">
        <v>61</v>
      </c>
      <c r="E5" s="44"/>
      <c r="F5" s="44"/>
      <c r="G5" s="44"/>
      <c r="H5" s="44"/>
      <c r="I5" s="44"/>
      <c r="J5" s="44"/>
      <c r="K5" s="44"/>
    </row>
    <row r="6" spans="1:11" ht="17.45" customHeight="1" x14ac:dyDescent="0.2">
      <c r="A6" s="19" t="s">
        <v>62</v>
      </c>
      <c r="B6" s="11" t="s">
        <v>128</v>
      </c>
      <c r="C6" s="19"/>
      <c r="D6" s="41" t="s">
        <v>59</v>
      </c>
      <c r="E6" s="41"/>
      <c r="F6" s="41"/>
      <c r="G6" s="41"/>
      <c r="H6" s="41"/>
      <c r="I6" s="41"/>
      <c r="J6" s="41"/>
      <c r="K6" s="41"/>
    </row>
    <row r="7" spans="1:11" ht="18" customHeight="1" x14ac:dyDescent="0.2">
      <c r="B7" s="20" t="s">
        <v>60</v>
      </c>
      <c r="D7" s="44" t="s">
        <v>63</v>
      </c>
      <c r="E7" s="44"/>
      <c r="F7" s="44"/>
      <c r="G7" s="44"/>
      <c r="H7" s="44"/>
      <c r="I7" s="44"/>
      <c r="J7" s="44"/>
      <c r="K7" s="44"/>
    </row>
    <row r="8" spans="1:11" s="19" customFormat="1" ht="24.6" customHeight="1" x14ac:dyDescent="0.2">
      <c r="A8" s="19" t="s">
        <v>64</v>
      </c>
      <c r="B8" s="11" t="s">
        <v>129</v>
      </c>
      <c r="C8" s="11" t="s">
        <v>130</v>
      </c>
      <c r="D8" s="45" t="s">
        <v>122</v>
      </c>
      <c r="E8" s="45"/>
      <c r="F8" s="45"/>
      <c r="G8" s="45"/>
      <c r="H8" s="45"/>
      <c r="I8" s="45"/>
      <c r="J8" s="45"/>
      <c r="K8" s="45"/>
    </row>
    <row r="9" spans="1:11" s="20" customFormat="1" ht="18.75" x14ac:dyDescent="0.2">
      <c r="A9" s="19"/>
      <c r="B9" s="20" t="s">
        <v>60</v>
      </c>
      <c r="C9" s="3" t="s">
        <v>65</v>
      </c>
    </row>
    <row r="10" spans="1:11" s="20" customFormat="1" ht="40.5" customHeight="1" x14ac:dyDescent="0.2">
      <c r="A10" s="19" t="s">
        <v>66</v>
      </c>
      <c r="B10" s="19" t="s">
        <v>67</v>
      </c>
      <c r="C10" s="46" t="s">
        <v>123</v>
      </c>
      <c r="D10" s="46"/>
      <c r="E10" s="46"/>
      <c r="F10" s="46"/>
      <c r="G10" s="46"/>
      <c r="H10" s="46"/>
      <c r="I10" s="46"/>
      <c r="J10" s="46"/>
      <c r="K10" s="46"/>
    </row>
    <row r="11" spans="1:11" s="20" customFormat="1" ht="16.899999999999999" customHeight="1" x14ac:dyDescent="0.2">
      <c r="A11" s="19" t="s">
        <v>68</v>
      </c>
      <c r="B11" s="47" t="s">
        <v>69</v>
      </c>
      <c r="C11" s="47"/>
      <c r="D11" s="47"/>
      <c r="E11" s="47"/>
      <c r="F11" s="47"/>
      <c r="G11" s="47"/>
      <c r="H11" s="47"/>
      <c r="I11" s="47"/>
      <c r="J11" s="47"/>
      <c r="K11" s="47"/>
    </row>
    <row r="12" spans="1:11" ht="18" customHeight="1" x14ac:dyDescent="0.2">
      <c r="A12" s="48" t="s">
        <v>70</v>
      </c>
      <c r="B12" s="49"/>
      <c r="C12" s="49"/>
      <c r="D12" s="49"/>
      <c r="E12" s="49"/>
      <c r="F12" s="49"/>
      <c r="G12" s="49"/>
      <c r="H12" s="49"/>
      <c r="I12" s="49"/>
      <c r="J12" s="49"/>
      <c r="K12" s="49"/>
    </row>
    <row r="13" spans="1:11" ht="16.899999999999999" customHeight="1" x14ac:dyDescent="0.2">
      <c r="A13" s="42" t="s">
        <v>0</v>
      </c>
      <c r="B13" s="42" t="s">
        <v>1</v>
      </c>
      <c r="C13" s="43" t="s">
        <v>2</v>
      </c>
      <c r="D13" s="43"/>
      <c r="E13" s="43"/>
      <c r="F13" s="43" t="s">
        <v>3</v>
      </c>
      <c r="G13" s="43"/>
      <c r="H13" s="43"/>
      <c r="I13" s="43" t="s">
        <v>4</v>
      </c>
      <c r="J13" s="43"/>
      <c r="K13" s="43"/>
    </row>
    <row r="14" spans="1:11" ht="22.5" x14ac:dyDescent="0.2">
      <c r="A14" s="42"/>
      <c r="B14" s="42"/>
      <c r="C14" s="23" t="s">
        <v>71</v>
      </c>
      <c r="D14" s="23" t="s">
        <v>72</v>
      </c>
      <c r="E14" s="23" t="s">
        <v>73</v>
      </c>
      <c r="F14" s="23" t="s">
        <v>71</v>
      </c>
      <c r="G14" s="23" t="s">
        <v>74</v>
      </c>
      <c r="H14" s="23" t="s">
        <v>73</v>
      </c>
      <c r="I14" s="23" t="s">
        <v>75</v>
      </c>
      <c r="J14" s="23" t="s">
        <v>76</v>
      </c>
      <c r="K14" s="23" t="s">
        <v>73</v>
      </c>
    </row>
    <row r="15" spans="1:11" s="24" customFormat="1" ht="11.25" x14ac:dyDescent="0.2">
      <c r="A15" s="23"/>
      <c r="B15" s="23"/>
      <c r="C15" s="23" t="s">
        <v>77</v>
      </c>
      <c r="D15" s="23" t="s">
        <v>78</v>
      </c>
      <c r="E15" s="23" t="s">
        <v>79</v>
      </c>
      <c r="F15" s="23" t="s">
        <v>80</v>
      </c>
      <c r="G15" s="23" t="s">
        <v>81</v>
      </c>
      <c r="H15" s="23" t="s">
        <v>82</v>
      </c>
      <c r="I15" s="23" t="s">
        <v>83</v>
      </c>
      <c r="J15" s="23" t="s">
        <v>84</v>
      </c>
      <c r="K15" s="23" t="s">
        <v>85</v>
      </c>
    </row>
    <row r="16" spans="1:11" s="3" customFormat="1" ht="15" x14ac:dyDescent="0.2">
      <c r="A16" s="5" t="s">
        <v>5</v>
      </c>
      <c r="B16" s="25" t="s">
        <v>110</v>
      </c>
      <c r="C16" s="26">
        <v>350</v>
      </c>
      <c r="D16" s="26"/>
      <c r="E16" s="26">
        <f>C16+D16</f>
        <v>350</v>
      </c>
      <c r="F16" s="26">
        <v>305.96499999999997</v>
      </c>
      <c r="G16" s="26"/>
      <c r="H16" s="26">
        <f>F16+G16</f>
        <v>305.96499999999997</v>
      </c>
      <c r="I16" s="26">
        <f>F16-C16</f>
        <v>-44.035000000000025</v>
      </c>
      <c r="J16" s="26"/>
      <c r="K16" s="26">
        <f>I16+J16</f>
        <v>-44.035000000000025</v>
      </c>
    </row>
    <row r="17" spans="1:11" s="12" customFormat="1" ht="37.5" customHeight="1" x14ac:dyDescent="0.2">
      <c r="A17" s="39" t="s">
        <v>142</v>
      </c>
      <c r="B17" s="40"/>
      <c r="C17" s="40"/>
      <c r="D17" s="40"/>
      <c r="E17" s="40"/>
      <c r="F17" s="40"/>
      <c r="G17" s="40"/>
      <c r="H17" s="40"/>
      <c r="I17" s="40"/>
      <c r="J17" s="40"/>
      <c r="K17" s="40"/>
    </row>
    <row r="18" spans="1:11" ht="15.75" x14ac:dyDescent="0.2">
      <c r="A18" s="4"/>
      <c r="B18" s="4" t="s">
        <v>6</v>
      </c>
      <c r="C18" s="4"/>
      <c r="D18" s="4"/>
      <c r="E18" s="4"/>
      <c r="F18" s="4"/>
      <c r="G18" s="4"/>
      <c r="H18" s="4"/>
      <c r="I18" s="4"/>
      <c r="J18" s="4"/>
      <c r="K18" s="4"/>
    </row>
    <row r="19" spans="1:11" ht="51" customHeight="1" x14ac:dyDescent="0.2">
      <c r="A19" s="5">
        <v>1</v>
      </c>
      <c r="B19" s="27" t="s">
        <v>124</v>
      </c>
      <c r="C19" s="26">
        <v>350</v>
      </c>
      <c r="D19" s="26"/>
      <c r="E19" s="26">
        <f>C19+D19</f>
        <v>350</v>
      </c>
      <c r="F19" s="26">
        <v>305.96499999999997</v>
      </c>
      <c r="G19" s="26"/>
      <c r="H19" s="26">
        <f>F19+G19</f>
        <v>305.96499999999997</v>
      </c>
      <c r="I19" s="26">
        <f>F19-C19</f>
        <v>-44.035000000000025</v>
      </c>
      <c r="J19" s="26"/>
      <c r="K19" s="26">
        <f>I19+J19</f>
        <v>-44.035000000000025</v>
      </c>
    </row>
    <row r="20" spans="1:11" s="12" customFormat="1" ht="37.5" customHeight="1" x14ac:dyDescent="0.2">
      <c r="A20" s="39" t="s">
        <v>142</v>
      </c>
      <c r="B20" s="40"/>
      <c r="C20" s="40"/>
      <c r="D20" s="40"/>
      <c r="E20" s="40"/>
      <c r="F20" s="40"/>
      <c r="G20" s="40"/>
      <c r="H20" s="40"/>
      <c r="I20" s="40"/>
      <c r="J20" s="40"/>
      <c r="K20" s="40"/>
    </row>
    <row r="21" spans="1:11" ht="21.6" customHeight="1" x14ac:dyDescent="0.2">
      <c r="A21" s="48" t="s">
        <v>89</v>
      </c>
      <c r="B21" s="49"/>
      <c r="C21" s="49"/>
      <c r="D21" s="49"/>
      <c r="E21" s="49"/>
      <c r="F21" s="49"/>
      <c r="G21" s="49"/>
      <c r="H21" s="49"/>
      <c r="I21" s="49"/>
      <c r="J21" s="49"/>
      <c r="K21" s="49"/>
    </row>
    <row r="22" spans="1:11" ht="36" x14ac:dyDescent="0.2">
      <c r="A22" s="4" t="s">
        <v>7</v>
      </c>
      <c r="B22" s="4" t="s">
        <v>8</v>
      </c>
      <c r="C22" s="28" t="s">
        <v>86</v>
      </c>
      <c r="D22" s="28" t="s">
        <v>87</v>
      </c>
      <c r="E22" s="28" t="s">
        <v>88</v>
      </c>
    </row>
    <row r="23" spans="1:11" ht="15" x14ac:dyDescent="0.2">
      <c r="A23" s="4" t="s">
        <v>5</v>
      </c>
      <c r="B23" s="4" t="s">
        <v>10</v>
      </c>
      <c r="C23" s="4" t="s">
        <v>11</v>
      </c>
      <c r="D23" s="4"/>
      <c r="E23" s="4" t="s">
        <v>11</v>
      </c>
    </row>
    <row r="24" spans="1:11" ht="15" x14ac:dyDescent="0.2">
      <c r="A24" s="4"/>
      <c r="B24" s="4" t="s">
        <v>12</v>
      </c>
      <c r="C24" s="4"/>
      <c r="D24" s="4"/>
      <c r="E24" s="4"/>
    </row>
    <row r="25" spans="1:11" ht="15" x14ac:dyDescent="0.2">
      <c r="A25" s="4" t="s">
        <v>13</v>
      </c>
      <c r="B25" s="4" t="s">
        <v>14</v>
      </c>
      <c r="C25" s="4" t="s">
        <v>11</v>
      </c>
      <c r="D25" s="4"/>
      <c r="E25" s="4" t="s">
        <v>11</v>
      </c>
    </row>
    <row r="26" spans="1:11" ht="15" x14ac:dyDescent="0.2">
      <c r="A26" s="4" t="s">
        <v>15</v>
      </c>
      <c r="B26" s="4" t="s">
        <v>16</v>
      </c>
      <c r="C26" s="4" t="s">
        <v>11</v>
      </c>
      <c r="D26" s="4"/>
      <c r="E26" s="4" t="s">
        <v>11</v>
      </c>
    </row>
    <row r="27" spans="1:11" x14ac:dyDescent="0.2">
      <c r="A27" s="42" t="s">
        <v>17</v>
      </c>
      <c r="B27" s="42"/>
      <c r="C27" s="42"/>
      <c r="D27" s="42"/>
      <c r="E27" s="42"/>
    </row>
    <row r="28" spans="1:11" ht="15" x14ac:dyDescent="0.2">
      <c r="A28" s="4" t="s">
        <v>18</v>
      </c>
      <c r="B28" s="4" t="s">
        <v>19</v>
      </c>
      <c r="C28" s="7"/>
      <c r="D28" s="7"/>
      <c r="E28" s="7">
        <f t="shared" ref="E28" si="0">SUM(E30:E33)</f>
        <v>0</v>
      </c>
    </row>
    <row r="29" spans="1:11" ht="15" x14ac:dyDescent="0.2">
      <c r="A29" s="4"/>
      <c r="B29" s="4" t="s">
        <v>12</v>
      </c>
      <c r="C29" s="7"/>
      <c r="D29" s="7"/>
      <c r="E29" s="7"/>
    </row>
    <row r="30" spans="1:11" ht="15" x14ac:dyDescent="0.2">
      <c r="A30" s="4" t="s">
        <v>20</v>
      </c>
      <c r="B30" s="4" t="s">
        <v>14</v>
      </c>
      <c r="C30" s="7"/>
      <c r="D30" s="7"/>
      <c r="E30" s="7">
        <f>C30-D30</f>
        <v>0</v>
      </c>
    </row>
    <row r="31" spans="1:11" ht="15" x14ac:dyDescent="0.2">
      <c r="A31" s="4" t="s">
        <v>21</v>
      </c>
      <c r="B31" s="4" t="s">
        <v>22</v>
      </c>
      <c r="C31" s="7"/>
      <c r="D31" s="7"/>
      <c r="E31" s="7">
        <f t="shared" ref="E31:E33" si="1">C31-D31</f>
        <v>0</v>
      </c>
    </row>
    <row r="32" spans="1:11" ht="15" x14ac:dyDescent="0.2">
      <c r="A32" s="4" t="s">
        <v>23</v>
      </c>
      <c r="B32" s="4" t="s">
        <v>24</v>
      </c>
      <c r="C32" s="7"/>
      <c r="D32" s="7"/>
      <c r="E32" s="7">
        <f t="shared" si="1"/>
        <v>0</v>
      </c>
    </row>
    <row r="33" spans="1:11" ht="15" x14ac:dyDescent="0.2">
      <c r="A33" s="4" t="s">
        <v>25</v>
      </c>
      <c r="B33" s="4" t="s">
        <v>26</v>
      </c>
      <c r="C33" s="7"/>
      <c r="D33" s="7"/>
      <c r="E33" s="7">
        <f t="shared" si="1"/>
        <v>0</v>
      </c>
    </row>
    <row r="34" spans="1:11" x14ac:dyDescent="0.2">
      <c r="A34" s="42" t="s">
        <v>27</v>
      </c>
      <c r="B34" s="42"/>
      <c r="C34" s="42"/>
      <c r="D34" s="42"/>
      <c r="E34" s="42"/>
    </row>
    <row r="35" spans="1:11" ht="15" x14ac:dyDescent="0.2">
      <c r="A35" s="4" t="s">
        <v>28</v>
      </c>
      <c r="B35" s="4" t="s">
        <v>29</v>
      </c>
      <c r="C35" s="4" t="s">
        <v>11</v>
      </c>
      <c r="D35" s="4"/>
      <c r="E35" s="4"/>
    </row>
    <row r="36" spans="1:11" ht="15" x14ac:dyDescent="0.2">
      <c r="A36" s="4"/>
      <c r="B36" s="4" t="s">
        <v>12</v>
      </c>
      <c r="C36" s="4"/>
      <c r="D36" s="4"/>
      <c r="E36" s="4"/>
    </row>
    <row r="37" spans="1:11" ht="15" x14ac:dyDescent="0.2">
      <c r="A37" s="4" t="s">
        <v>30</v>
      </c>
      <c r="B37" s="4" t="s">
        <v>14</v>
      </c>
      <c r="C37" s="4" t="s">
        <v>11</v>
      </c>
      <c r="D37" s="4"/>
      <c r="E37" s="4"/>
    </row>
    <row r="38" spans="1:11" ht="15" x14ac:dyDescent="0.2">
      <c r="A38" s="4" t="s">
        <v>31</v>
      </c>
      <c r="B38" s="4" t="s">
        <v>26</v>
      </c>
      <c r="C38" s="4" t="s">
        <v>11</v>
      </c>
      <c r="D38" s="4"/>
      <c r="E38" s="4"/>
    </row>
    <row r="40" spans="1:11" ht="16.149999999999999" customHeight="1" x14ac:dyDescent="0.2">
      <c r="A40" s="48" t="s">
        <v>90</v>
      </c>
      <c r="B40" s="49"/>
      <c r="C40" s="49"/>
      <c r="D40" s="49"/>
      <c r="E40" s="49"/>
      <c r="F40" s="49"/>
      <c r="G40" s="49"/>
      <c r="H40" s="49"/>
      <c r="I40" s="49"/>
      <c r="J40" s="49"/>
      <c r="K40" s="49"/>
    </row>
    <row r="42" spans="1:11" x14ac:dyDescent="0.2">
      <c r="A42" s="42" t="s">
        <v>7</v>
      </c>
      <c r="B42" s="42" t="s">
        <v>8</v>
      </c>
      <c r="C42" s="42" t="s">
        <v>32</v>
      </c>
      <c r="D42" s="42"/>
      <c r="E42" s="42"/>
      <c r="F42" s="42" t="s">
        <v>33</v>
      </c>
      <c r="G42" s="42"/>
      <c r="H42" s="42"/>
      <c r="I42" s="42" t="s">
        <v>9</v>
      </c>
      <c r="J42" s="42"/>
      <c r="K42" s="42"/>
    </row>
    <row r="43" spans="1:11" ht="22.9" customHeight="1" x14ac:dyDescent="0.2">
      <c r="A43" s="42"/>
      <c r="B43" s="42"/>
      <c r="C43" s="23" t="s">
        <v>116</v>
      </c>
      <c r="D43" s="23" t="s">
        <v>109</v>
      </c>
      <c r="E43" s="23" t="s">
        <v>73</v>
      </c>
      <c r="F43" s="23" t="s">
        <v>116</v>
      </c>
      <c r="G43" s="23" t="s">
        <v>109</v>
      </c>
      <c r="H43" s="23" t="s">
        <v>73</v>
      </c>
      <c r="I43" s="23" t="s">
        <v>116</v>
      </c>
      <c r="J43" s="23" t="s">
        <v>109</v>
      </c>
      <c r="K43" s="23" t="s">
        <v>73</v>
      </c>
    </row>
    <row r="44" spans="1:11" s="29" customFormat="1" ht="14.25" x14ac:dyDescent="0.2">
      <c r="A44" s="6" t="s">
        <v>91</v>
      </c>
      <c r="B44" s="6" t="s">
        <v>92</v>
      </c>
      <c r="C44" s="38"/>
      <c r="D44" s="38"/>
      <c r="E44" s="38"/>
      <c r="F44" s="38"/>
      <c r="G44" s="38"/>
      <c r="H44" s="38"/>
      <c r="I44" s="38"/>
      <c r="J44" s="38"/>
      <c r="K44" s="38"/>
    </row>
    <row r="45" spans="1:11" ht="36" x14ac:dyDescent="0.2">
      <c r="A45" s="4">
        <v>1</v>
      </c>
      <c r="B45" s="30" t="s">
        <v>151</v>
      </c>
      <c r="C45" s="7">
        <v>120000</v>
      </c>
      <c r="D45" s="7"/>
      <c r="E45" s="7">
        <f t="shared" ref="E45" si="2">C45+D45</f>
        <v>120000</v>
      </c>
      <c r="F45" s="7">
        <v>92815</v>
      </c>
      <c r="G45" s="7"/>
      <c r="H45" s="7">
        <v>92.814999999999998</v>
      </c>
      <c r="I45" s="7">
        <f>F45-C45</f>
        <v>-27185</v>
      </c>
      <c r="J45" s="7">
        <f t="shared" ref="J45:J49" si="3">G45-D45</f>
        <v>0</v>
      </c>
      <c r="K45" s="7">
        <f t="shared" ref="K45:K49" si="4">I45+J45</f>
        <v>-27185</v>
      </c>
    </row>
    <row r="46" spans="1:11" s="13" customFormat="1" ht="41.25" customHeight="1" x14ac:dyDescent="0.2">
      <c r="A46" s="36" t="s">
        <v>143</v>
      </c>
      <c r="B46" s="37"/>
      <c r="C46" s="37"/>
      <c r="D46" s="37"/>
      <c r="E46" s="37"/>
      <c r="F46" s="37"/>
      <c r="G46" s="37"/>
      <c r="H46" s="37"/>
      <c r="I46" s="37"/>
      <c r="J46" s="37"/>
      <c r="K46" s="37"/>
    </row>
    <row r="47" spans="1:11" ht="24" x14ac:dyDescent="0.2">
      <c r="A47" s="4">
        <v>2</v>
      </c>
      <c r="B47" s="30" t="s">
        <v>133</v>
      </c>
      <c r="C47" s="7">
        <v>130000</v>
      </c>
      <c r="D47" s="7"/>
      <c r="E47" s="7">
        <v>120</v>
      </c>
      <c r="F47" s="7">
        <v>113150</v>
      </c>
      <c r="G47" s="7"/>
      <c r="H47" s="7">
        <v>113.15</v>
      </c>
      <c r="I47" s="7">
        <f t="shared" ref="I47:I49" si="5">F47-C47</f>
        <v>-16850</v>
      </c>
      <c r="J47" s="7">
        <f t="shared" si="3"/>
        <v>0</v>
      </c>
      <c r="K47" s="7">
        <f t="shared" si="4"/>
        <v>-16850</v>
      </c>
    </row>
    <row r="48" spans="1:11" s="13" customFormat="1" ht="41.25" customHeight="1" x14ac:dyDescent="0.2">
      <c r="A48" s="36" t="s">
        <v>144</v>
      </c>
      <c r="B48" s="37"/>
      <c r="C48" s="37"/>
      <c r="D48" s="37"/>
      <c r="E48" s="37"/>
      <c r="F48" s="37"/>
      <c r="G48" s="37"/>
      <c r="H48" s="37"/>
      <c r="I48" s="37"/>
      <c r="J48" s="37"/>
      <c r="K48" s="37"/>
    </row>
    <row r="49" spans="1:11" ht="24" x14ac:dyDescent="0.2">
      <c r="A49" s="4">
        <v>3</v>
      </c>
      <c r="B49" s="30" t="s">
        <v>134</v>
      </c>
      <c r="C49" s="7">
        <v>10000</v>
      </c>
      <c r="D49" s="7"/>
      <c r="E49" s="7">
        <v>100</v>
      </c>
      <c r="F49" s="7">
        <v>10000</v>
      </c>
      <c r="G49" s="7"/>
      <c r="H49" s="7">
        <v>100</v>
      </c>
      <c r="I49" s="7">
        <f t="shared" si="5"/>
        <v>0</v>
      </c>
      <c r="J49" s="7">
        <f t="shared" si="3"/>
        <v>0</v>
      </c>
      <c r="K49" s="7">
        <f t="shared" si="4"/>
        <v>0</v>
      </c>
    </row>
    <row r="50" spans="1:11" s="29" customFormat="1" ht="14.25" x14ac:dyDescent="0.2">
      <c r="A50" s="6" t="s">
        <v>93</v>
      </c>
      <c r="B50" s="6" t="s">
        <v>94</v>
      </c>
      <c r="C50" s="38"/>
      <c r="D50" s="38"/>
      <c r="E50" s="38"/>
      <c r="F50" s="38"/>
      <c r="G50" s="38"/>
      <c r="H50" s="38"/>
      <c r="I50" s="38"/>
      <c r="J50" s="38"/>
      <c r="K50" s="38"/>
    </row>
    <row r="51" spans="1:11" ht="41.25" customHeight="1" x14ac:dyDescent="0.2">
      <c r="A51" s="4">
        <v>4</v>
      </c>
      <c r="B51" s="30" t="s">
        <v>152</v>
      </c>
      <c r="C51" s="7">
        <v>36</v>
      </c>
      <c r="D51" s="7"/>
      <c r="E51" s="7">
        <f>C51+D51</f>
        <v>36</v>
      </c>
      <c r="F51" s="7">
        <v>27</v>
      </c>
      <c r="G51" s="7"/>
      <c r="H51" s="7">
        <v>27</v>
      </c>
      <c r="I51" s="7">
        <f t="shared" ref="I51:J59" si="6">F51-C51</f>
        <v>-9</v>
      </c>
      <c r="J51" s="7">
        <f t="shared" si="6"/>
        <v>0</v>
      </c>
      <c r="K51" s="7">
        <f>I51+J51</f>
        <v>-9</v>
      </c>
    </row>
    <row r="52" spans="1:11" s="13" customFormat="1" ht="41.25" customHeight="1" x14ac:dyDescent="0.2">
      <c r="A52" s="36" t="s">
        <v>143</v>
      </c>
      <c r="B52" s="37"/>
      <c r="C52" s="37"/>
      <c r="D52" s="37"/>
      <c r="E52" s="37"/>
      <c r="F52" s="37"/>
      <c r="G52" s="37"/>
      <c r="H52" s="37"/>
      <c r="I52" s="37"/>
      <c r="J52" s="37"/>
      <c r="K52" s="37"/>
    </row>
    <row r="53" spans="1:11" ht="24" customHeight="1" x14ac:dyDescent="0.2">
      <c r="A53" s="4">
        <v>5</v>
      </c>
      <c r="B53" s="30" t="s">
        <v>131</v>
      </c>
      <c r="C53" s="7">
        <v>6</v>
      </c>
      <c r="D53" s="7"/>
      <c r="E53" s="7">
        <f>C53+D53</f>
        <v>6</v>
      </c>
      <c r="F53" s="7">
        <v>6</v>
      </c>
      <c r="G53" s="7"/>
      <c r="H53" s="7">
        <v>6</v>
      </c>
      <c r="I53" s="7">
        <f t="shared" si="6"/>
        <v>0</v>
      </c>
      <c r="J53" s="7">
        <f t="shared" si="6"/>
        <v>0</v>
      </c>
      <c r="K53" s="7">
        <f t="shared" ref="K53:K59" si="7">I53+J53</f>
        <v>0</v>
      </c>
    </row>
    <row r="54" spans="1:11" ht="24" customHeight="1" x14ac:dyDescent="0.2">
      <c r="A54" s="4">
        <v>6</v>
      </c>
      <c r="B54" s="30" t="s">
        <v>137</v>
      </c>
      <c r="C54" s="7">
        <v>100</v>
      </c>
      <c r="D54" s="7"/>
      <c r="E54" s="7">
        <v>100</v>
      </c>
      <c r="F54" s="7">
        <v>90</v>
      </c>
      <c r="G54" s="7"/>
      <c r="H54" s="7">
        <v>90</v>
      </c>
      <c r="I54" s="7">
        <f t="shared" si="6"/>
        <v>-10</v>
      </c>
      <c r="J54" s="7">
        <f t="shared" si="6"/>
        <v>0</v>
      </c>
      <c r="K54" s="7">
        <f t="shared" si="7"/>
        <v>-10</v>
      </c>
    </row>
    <row r="55" spans="1:11" s="13" customFormat="1" ht="41.25" customHeight="1" x14ac:dyDescent="0.2">
      <c r="A55" s="36" t="s">
        <v>144</v>
      </c>
      <c r="B55" s="37"/>
      <c r="C55" s="37"/>
      <c r="D55" s="37"/>
      <c r="E55" s="37"/>
      <c r="F55" s="37"/>
      <c r="G55" s="37"/>
      <c r="H55" s="37"/>
      <c r="I55" s="37"/>
      <c r="J55" s="37"/>
      <c r="K55" s="37"/>
    </row>
    <row r="56" spans="1:11" ht="24" customHeight="1" x14ac:dyDescent="0.2">
      <c r="A56" s="4">
        <v>7</v>
      </c>
      <c r="B56" s="30" t="s">
        <v>135</v>
      </c>
      <c r="C56" s="7">
        <v>50</v>
      </c>
      <c r="D56" s="7"/>
      <c r="E56" s="7">
        <v>50</v>
      </c>
      <c r="F56" s="7">
        <v>50</v>
      </c>
      <c r="G56" s="7"/>
      <c r="H56" s="7">
        <v>50</v>
      </c>
      <c r="I56" s="7">
        <f t="shared" si="6"/>
        <v>0</v>
      </c>
      <c r="J56" s="7">
        <f t="shared" si="6"/>
        <v>0</v>
      </c>
      <c r="K56" s="7">
        <f t="shared" si="7"/>
        <v>0</v>
      </c>
    </row>
    <row r="57" spans="1:11" ht="24" customHeight="1" x14ac:dyDescent="0.2">
      <c r="A57" s="4">
        <v>8</v>
      </c>
      <c r="B57" s="30" t="s">
        <v>153</v>
      </c>
      <c r="C57" s="7">
        <v>50</v>
      </c>
      <c r="D57" s="7"/>
      <c r="E57" s="7">
        <v>50</v>
      </c>
      <c r="F57" s="7">
        <v>47</v>
      </c>
      <c r="G57" s="7"/>
      <c r="H57" s="7">
        <v>47</v>
      </c>
      <c r="I57" s="7">
        <f t="shared" si="6"/>
        <v>-3</v>
      </c>
      <c r="J57" s="7">
        <f t="shared" si="6"/>
        <v>0</v>
      </c>
      <c r="K57" s="7">
        <f t="shared" si="7"/>
        <v>-3</v>
      </c>
    </row>
    <row r="58" spans="1:11" s="13" customFormat="1" ht="41.25" customHeight="1" x14ac:dyDescent="0.2">
      <c r="A58" s="36" t="s">
        <v>145</v>
      </c>
      <c r="B58" s="37"/>
      <c r="C58" s="37"/>
      <c r="D58" s="37"/>
      <c r="E58" s="37"/>
      <c r="F58" s="37"/>
      <c r="G58" s="37"/>
      <c r="H58" s="37"/>
      <c r="I58" s="37"/>
      <c r="J58" s="37"/>
      <c r="K58" s="37"/>
    </row>
    <row r="59" spans="1:11" ht="24" customHeight="1" x14ac:dyDescent="0.2">
      <c r="A59" s="4">
        <v>9</v>
      </c>
      <c r="B59" s="30" t="s">
        <v>131</v>
      </c>
      <c r="C59" s="7">
        <v>2</v>
      </c>
      <c r="D59" s="7"/>
      <c r="E59" s="7">
        <v>2</v>
      </c>
      <c r="F59" s="7">
        <v>2</v>
      </c>
      <c r="G59" s="7"/>
      <c r="H59" s="7">
        <v>2</v>
      </c>
      <c r="I59" s="7">
        <f t="shared" si="6"/>
        <v>0</v>
      </c>
      <c r="J59" s="7">
        <f t="shared" si="6"/>
        <v>0</v>
      </c>
      <c r="K59" s="7">
        <f t="shared" si="7"/>
        <v>0</v>
      </c>
    </row>
    <row r="60" spans="1:11" s="29" customFormat="1" ht="14.25" x14ac:dyDescent="0.2">
      <c r="A60" s="6" t="s">
        <v>95</v>
      </c>
      <c r="B60" s="6" t="s">
        <v>96</v>
      </c>
      <c r="C60" s="38"/>
      <c r="D60" s="38"/>
      <c r="E60" s="38"/>
      <c r="F60" s="38"/>
      <c r="G60" s="38"/>
      <c r="H60" s="38"/>
      <c r="I60" s="38"/>
      <c r="J60" s="38"/>
      <c r="K60" s="38"/>
    </row>
    <row r="61" spans="1:11" ht="33" customHeight="1" x14ac:dyDescent="0.2">
      <c r="A61" s="4">
        <v>10</v>
      </c>
      <c r="B61" s="30" t="s">
        <v>154</v>
      </c>
      <c r="C61" s="7">
        <v>3333.33</v>
      </c>
      <c r="D61" s="7"/>
      <c r="E61" s="7">
        <f t="shared" ref="E61" si="8">C61+D61</f>
        <v>3333.33</v>
      </c>
      <c r="F61" s="7">
        <v>3437.59</v>
      </c>
      <c r="G61" s="7"/>
      <c r="H61" s="7">
        <v>3437.59</v>
      </c>
      <c r="I61" s="7">
        <f t="shared" ref="I61:J65" si="9">F61-C61</f>
        <v>104.26000000000022</v>
      </c>
      <c r="J61" s="7">
        <f t="shared" si="9"/>
        <v>0</v>
      </c>
      <c r="K61" s="7">
        <f t="shared" ref="K61:K65" si="10">I61+J61</f>
        <v>104.26000000000022</v>
      </c>
    </row>
    <row r="62" spans="1:11" s="13" customFormat="1" ht="41.25" customHeight="1" x14ac:dyDescent="0.2">
      <c r="A62" s="36" t="s">
        <v>146</v>
      </c>
      <c r="B62" s="37"/>
      <c r="C62" s="37"/>
      <c r="D62" s="37"/>
      <c r="E62" s="37"/>
      <c r="F62" s="37"/>
      <c r="G62" s="37"/>
      <c r="H62" s="37"/>
      <c r="I62" s="37"/>
      <c r="J62" s="37"/>
      <c r="K62" s="37"/>
    </row>
    <row r="63" spans="1:11" ht="28.5" customHeight="1" x14ac:dyDescent="0.2">
      <c r="A63" s="4">
        <v>11</v>
      </c>
      <c r="B63" s="30" t="s">
        <v>138</v>
      </c>
      <c r="C63" s="7">
        <v>1300</v>
      </c>
      <c r="D63" s="7"/>
      <c r="E63" s="7">
        <v>1300</v>
      </c>
      <c r="F63" s="7">
        <v>1257.22</v>
      </c>
      <c r="G63" s="7"/>
      <c r="H63" s="7">
        <v>1257.22</v>
      </c>
      <c r="I63" s="7">
        <f t="shared" si="9"/>
        <v>-42.779999999999973</v>
      </c>
      <c r="J63" s="7">
        <f t="shared" si="9"/>
        <v>0</v>
      </c>
      <c r="K63" s="7">
        <f t="shared" si="10"/>
        <v>-42.779999999999973</v>
      </c>
    </row>
    <row r="64" spans="1:11" s="13" customFormat="1" ht="41.25" customHeight="1" x14ac:dyDescent="0.2">
      <c r="A64" s="36" t="s">
        <v>147</v>
      </c>
      <c r="B64" s="37"/>
      <c r="C64" s="37"/>
      <c r="D64" s="37"/>
      <c r="E64" s="37"/>
      <c r="F64" s="37"/>
      <c r="G64" s="37"/>
      <c r="H64" s="37"/>
      <c r="I64" s="37"/>
      <c r="J64" s="37"/>
      <c r="K64" s="37"/>
    </row>
    <row r="65" spans="1:11" ht="29.25" customHeight="1" x14ac:dyDescent="0.2">
      <c r="A65" s="4">
        <v>12</v>
      </c>
      <c r="B65" s="30" t="s">
        <v>139</v>
      </c>
      <c r="C65" s="7">
        <v>2000</v>
      </c>
      <c r="D65" s="7"/>
      <c r="E65" s="7">
        <v>2000</v>
      </c>
      <c r="F65" s="7">
        <v>2127.66</v>
      </c>
      <c r="G65" s="7"/>
      <c r="H65" s="7">
        <v>2127.66</v>
      </c>
      <c r="I65" s="7">
        <f t="shared" si="9"/>
        <v>127.65999999999985</v>
      </c>
      <c r="J65" s="7">
        <f t="shared" si="9"/>
        <v>0</v>
      </c>
      <c r="K65" s="7">
        <f t="shared" si="10"/>
        <v>127.65999999999985</v>
      </c>
    </row>
    <row r="66" spans="1:11" s="13" customFormat="1" ht="41.25" customHeight="1" x14ac:dyDescent="0.2">
      <c r="A66" s="36" t="s">
        <v>148</v>
      </c>
      <c r="B66" s="37"/>
      <c r="C66" s="37"/>
      <c r="D66" s="37"/>
      <c r="E66" s="37"/>
      <c r="F66" s="37"/>
      <c r="G66" s="37"/>
      <c r="H66" s="37"/>
      <c r="I66" s="37"/>
      <c r="J66" s="37"/>
      <c r="K66" s="37"/>
    </row>
    <row r="67" spans="1:11" s="29" customFormat="1" ht="14.25" x14ac:dyDescent="0.2">
      <c r="A67" s="6">
        <v>4</v>
      </c>
      <c r="B67" s="10" t="s">
        <v>115</v>
      </c>
      <c r="C67" s="38"/>
      <c r="D67" s="38"/>
      <c r="E67" s="38"/>
      <c r="F67" s="38"/>
      <c r="G67" s="38"/>
      <c r="H67" s="38"/>
      <c r="I67" s="38"/>
      <c r="J67" s="38"/>
      <c r="K67" s="38"/>
    </row>
    <row r="68" spans="1:11" ht="28.5" customHeight="1" x14ac:dyDescent="0.2">
      <c r="A68" s="4">
        <v>13</v>
      </c>
      <c r="B68" s="30" t="s">
        <v>125</v>
      </c>
      <c r="C68" s="7">
        <v>257.14</v>
      </c>
      <c r="D68" s="7"/>
      <c r="E68" s="7">
        <f t="shared" ref="E68" si="11">C68+D68</f>
        <v>257.14</v>
      </c>
      <c r="F68" s="5">
        <v>1171.43</v>
      </c>
      <c r="G68" s="7"/>
      <c r="H68" s="7">
        <f t="shared" ref="H68" si="12">F68+G68</f>
        <v>1171.43</v>
      </c>
      <c r="I68" s="7">
        <f t="shared" ref="I68:J68" si="13">F68-C68</f>
        <v>914.29000000000008</v>
      </c>
      <c r="J68" s="7">
        <f t="shared" si="13"/>
        <v>0</v>
      </c>
      <c r="K68" s="5">
        <f t="shared" ref="K68" si="14">I68+J68</f>
        <v>914.29000000000008</v>
      </c>
    </row>
    <row r="69" spans="1:11" s="13" customFormat="1" ht="51.75" customHeight="1" x14ac:dyDescent="0.2">
      <c r="A69" s="36" t="s">
        <v>149</v>
      </c>
      <c r="B69" s="37"/>
      <c r="C69" s="37"/>
      <c r="D69" s="37"/>
      <c r="E69" s="37"/>
      <c r="F69" s="37"/>
      <c r="G69" s="37"/>
      <c r="H69" s="37"/>
      <c r="I69" s="37"/>
      <c r="J69" s="37"/>
      <c r="K69" s="37"/>
    </row>
    <row r="70" spans="1:11" ht="33" customHeight="1" x14ac:dyDescent="0.2">
      <c r="A70" s="51" t="s">
        <v>97</v>
      </c>
      <c r="B70" s="52"/>
      <c r="C70" s="52"/>
      <c r="D70" s="52"/>
      <c r="E70" s="52"/>
      <c r="F70" s="52"/>
      <c r="G70" s="52"/>
      <c r="H70" s="52"/>
      <c r="I70" s="52"/>
      <c r="J70" s="52"/>
      <c r="K70" s="52"/>
    </row>
    <row r="71" spans="1:11" ht="82.5" customHeight="1" x14ac:dyDescent="0.2">
      <c r="A71" s="53" t="s">
        <v>150</v>
      </c>
      <c r="B71" s="53"/>
      <c r="C71" s="53"/>
      <c r="D71" s="53"/>
      <c r="E71" s="53"/>
      <c r="F71" s="53"/>
      <c r="G71" s="53"/>
      <c r="H71" s="53"/>
      <c r="I71" s="53"/>
      <c r="J71" s="53"/>
      <c r="K71" s="53"/>
    </row>
    <row r="72" spans="1:11" ht="13.15" customHeight="1" x14ac:dyDescent="0.2">
      <c r="A72" s="54" t="s">
        <v>98</v>
      </c>
      <c r="B72" s="54"/>
      <c r="C72" s="54"/>
      <c r="D72" s="54"/>
      <c r="E72" s="54"/>
      <c r="F72" s="54"/>
      <c r="G72" s="54"/>
      <c r="H72" s="54"/>
      <c r="I72" s="54"/>
      <c r="J72" s="54"/>
      <c r="K72" s="54"/>
    </row>
    <row r="73" spans="1:11" ht="18" customHeight="1" x14ac:dyDescent="0.2">
      <c r="A73" s="53" t="s">
        <v>119</v>
      </c>
      <c r="B73" s="53"/>
      <c r="C73" s="53"/>
      <c r="D73" s="53"/>
      <c r="E73" s="53"/>
      <c r="F73" s="53"/>
      <c r="G73" s="53"/>
      <c r="H73" s="53"/>
      <c r="I73" s="53"/>
      <c r="J73" s="53"/>
      <c r="K73" s="53"/>
    </row>
    <row r="74" spans="1:11" ht="17.45" customHeight="1" x14ac:dyDescent="0.2">
      <c r="A74" s="49" t="s">
        <v>37</v>
      </c>
      <c r="B74" s="49"/>
      <c r="C74" s="49"/>
      <c r="D74" s="49"/>
      <c r="E74" s="49"/>
      <c r="F74" s="49"/>
      <c r="G74" s="49"/>
      <c r="H74" s="49"/>
      <c r="I74" s="49"/>
      <c r="J74" s="49"/>
      <c r="K74" s="49"/>
    </row>
    <row r="75" spans="1:11" ht="28.5" customHeight="1" x14ac:dyDescent="0.2">
      <c r="A75" s="42" t="s">
        <v>7</v>
      </c>
      <c r="B75" s="42" t="s">
        <v>8</v>
      </c>
      <c r="C75" s="43" t="s">
        <v>38</v>
      </c>
      <c r="D75" s="43"/>
      <c r="E75" s="43"/>
      <c r="F75" s="43" t="s">
        <v>39</v>
      </c>
      <c r="G75" s="43"/>
      <c r="H75" s="43"/>
      <c r="I75" s="55" t="s">
        <v>99</v>
      </c>
      <c r="J75" s="43"/>
      <c r="K75" s="43"/>
    </row>
    <row r="76" spans="1:11" s="24" customFormat="1" ht="20.65" customHeight="1" x14ac:dyDescent="0.2">
      <c r="A76" s="42"/>
      <c r="B76" s="42"/>
      <c r="C76" s="23" t="s">
        <v>71</v>
      </c>
      <c r="D76" s="23" t="s">
        <v>72</v>
      </c>
      <c r="E76" s="23" t="s">
        <v>73</v>
      </c>
      <c r="F76" s="23" t="s">
        <v>71</v>
      </c>
      <c r="G76" s="23" t="s">
        <v>72</v>
      </c>
      <c r="H76" s="23" t="s">
        <v>73</v>
      </c>
      <c r="I76" s="23" t="s">
        <v>71</v>
      </c>
      <c r="J76" s="23" t="s">
        <v>72</v>
      </c>
      <c r="K76" s="23" t="s">
        <v>73</v>
      </c>
    </row>
    <row r="77" spans="1:11" s="34" customFormat="1" ht="15" x14ac:dyDescent="0.2">
      <c r="A77" s="21">
        <v>1</v>
      </c>
      <c r="B77" s="21" t="s">
        <v>161</v>
      </c>
      <c r="C77" s="70">
        <v>45.96</v>
      </c>
      <c r="D77" s="70"/>
      <c r="E77" s="70">
        <f>C77+D77</f>
        <v>45.96</v>
      </c>
      <c r="F77" s="70">
        <v>305.96499999999997</v>
      </c>
      <c r="G77" s="70"/>
      <c r="H77" s="70">
        <f>F77+G77</f>
        <v>305.96499999999997</v>
      </c>
      <c r="I77" s="71">
        <f>F77/C77*100</f>
        <v>665.72019147084416</v>
      </c>
      <c r="J77" s="71"/>
      <c r="K77" s="71">
        <f>H77/E77*100</f>
        <v>665.72019147084416</v>
      </c>
    </row>
    <row r="78" spans="1:11" s="35" customFormat="1" ht="28.9" customHeight="1" x14ac:dyDescent="0.2">
      <c r="A78" s="72" t="s">
        <v>155</v>
      </c>
      <c r="B78" s="72"/>
      <c r="C78" s="72"/>
      <c r="D78" s="72"/>
      <c r="E78" s="72"/>
      <c r="F78" s="72"/>
      <c r="G78" s="72"/>
      <c r="H78" s="72"/>
      <c r="I78" s="72"/>
      <c r="J78" s="72"/>
      <c r="K78" s="72"/>
    </row>
    <row r="79" spans="1:11" s="35" customFormat="1" ht="45.75" customHeight="1" x14ac:dyDescent="0.2">
      <c r="A79" s="73" t="s">
        <v>159</v>
      </c>
      <c r="B79" s="73"/>
      <c r="C79" s="73"/>
      <c r="D79" s="73"/>
      <c r="E79" s="73"/>
      <c r="F79" s="73"/>
      <c r="G79" s="73"/>
      <c r="H79" s="73"/>
      <c r="I79" s="73"/>
      <c r="J79" s="73"/>
      <c r="K79" s="73"/>
    </row>
    <row r="80" spans="1:11" s="34" customFormat="1" ht="15" x14ac:dyDescent="0.2">
      <c r="A80" s="21"/>
      <c r="B80" s="21" t="s">
        <v>12</v>
      </c>
      <c r="C80" s="21"/>
      <c r="D80" s="21"/>
      <c r="E80" s="21"/>
      <c r="F80" s="74"/>
      <c r="G80" s="74"/>
      <c r="H80" s="74"/>
      <c r="I80" s="74"/>
      <c r="J80" s="74"/>
      <c r="K80" s="74"/>
    </row>
    <row r="81" spans="1:11" s="34" customFormat="1" ht="44.65" customHeight="1" x14ac:dyDescent="0.2">
      <c r="A81" s="22">
        <v>1</v>
      </c>
      <c r="B81" s="32" t="s">
        <v>124</v>
      </c>
      <c r="C81" s="70">
        <v>45.96</v>
      </c>
      <c r="D81" s="70"/>
      <c r="E81" s="70">
        <f>C81+D81</f>
        <v>45.96</v>
      </c>
      <c r="F81" s="70">
        <v>305.96499999999997</v>
      </c>
      <c r="G81" s="70"/>
      <c r="H81" s="70">
        <f>F81+G81</f>
        <v>305.96499999999997</v>
      </c>
      <c r="I81" s="71">
        <f>F81/C81*100</f>
        <v>665.72019147084416</v>
      </c>
      <c r="J81" s="71"/>
      <c r="K81" s="71">
        <f>H81/E81*100</f>
        <v>665.72019147084416</v>
      </c>
    </row>
    <row r="82" spans="1:11" s="35" customFormat="1" ht="28.9" customHeight="1" x14ac:dyDescent="0.2">
      <c r="A82" s="72" t="s">
        <v>155</v>
      </c>
      <c r="B82" s="72"/>
      <c r="C82" s="72"/>
      <c r="D82" s="72"/>
      <c r="E82" s="72"/>
      <c r="F82" s="72"/>
      <c r="G82" s="72"/>
      <c r="H82" s="72"/>
      <c r="I82" s="72"/>
      <c r="J82" s="72"/>
      <c r="K82" s="72"/>
    </row>
    <row r="83" spans="1:11" s="35" customFormat="1" ht="45.75" customHeight="1" x14ac:dyDescent="0.2">
      <c r="A83" s="73" t="s">
        <v>159</v>
      </c>
      <c r="B83" s="73"/>
      <c r="C83" s="73"/>
      <c r="D83" s="73"/>
      <c r="E83" s="73"/>
      <c r="F83" s="73"/>
      <c r="G83" s="73"/>
      <c r="H83" s="73"/>
      <c r="I83" s="73"/>
      <c r="J83" s="73"/>
      <c r="K83" s="73"/>
    </row>
    <row r="84" spans="1:11" s="1" customFormat="1" x14ac:dyDescent="0.2">
      <c r="A84" s="67" t="s">
        <v>7</v>
      </c>
      <c r="B84" s="67" t="s">
        <v>8</v>
      </c>
      <c r="C84" s="68" t="s">
        <v>156</v>
      </c>
      <c r="D84" s="69"/>
      <c r="E84" s="69"/>
      <c r="F84" s="68" t="s">
        <v>157</v>
      </c>
      <c r="G84" s="69"/>
      <c r="H84" s="69"/>
      <c r="I84" s="67" t="s">
        <v>9</v>
      </c>
      <c r="J84" s="67"/>
      <c r="K84" s="67"/>
    </row>
    <row r="85" spans="1:11" s="1" customFormat="1" ht="22.5" x14ac:dyDescent="0.2">
      <c r="A85" s="67"/>
      <c r="B85" s="67"/>
      <c r="C85" s="15" t="s">
        <v>116</v>
      </c>
      <c r="D85" s="15" t="s">
        <v>109</v>
      </c>
      <c r="E85" s="16" t="s">
        <v>158</v>
      </c>
      <c r="F85" s="15" t="s">
        <v>116</v>
      </c>
      <c r="G85" s="15" t="s">
        <v>109</v>
      </c>
      <c r="H85" s="16" t="s">
        <v>158</v>
      </c>
      <c r="I85" s="15" t="s">
        <v>116</v>
      </c>
      <c r="J85" s="15" t="s">
        <v>109</v>
      </c>
      <c r="K85" s="16" t="s">
        <v>158</v>
      </c>
    </row>
    <row r="86" spans="1:11" s="29" customFormat="1" ht="14.25" x14ac:dyDescent="0.2">
      <c r="A86" s="6" t="s">
        <v>91</v>
      </c>
      <c r="B86" s="6" t="s">
        <v>92</v>
      </c>
      <c r="C86" s="7"/>
      <c r="D86" s="7"/>
      <c r="E86" s="7"/>
      <c r="F86" s="7"/>
      <c r="G86" s="7"/>
      <c r="H86" s="7"/>
      <c r="I86" s="8"/>
      <c r="J86" s="8"/>
      <c r="K86" s="8"/>
    </row>
    <row r="87" spans="1:11" ht="39" customHeight="1" x14ac:dyDescent="0.2">
      <c r="A87" s="4">
        <v>1</v>
      </c>
      <c r="B87" s="30" t="s">
        <v>151</v>
      </c>
      <c r="C87" s="7">
        <v>45960</v>
      </c>
      <c r="D87" s="7"/>
      <c r="E87" s="7">
        <f t="shared" ref="E87" si="15">C87+D87</f>
        <v>45960</v>
      </c>
      <c r="F87" s="7">
        <v>92815</v>
      </c>
      <c r="G87" s="7"/>
      <c r="H87" s="7">
        <f t="shared" ref="H87:H89" si="16">F87+G87</f>
        <v>92815</v>
      </c>
      <c r="I87" s="75">
        <f>F87/C87*100</f>
        <v>201.9473455178416</v>
      </c>
      <c r="J87" s="75"/>
      <c r="K87" s="75">
        <f>H87/E87*100</f>
        <v>201.9473455178416</v>
      </c>
    </row>
    <row r="88" spans="1:11" ht="30.6" customHeight="1" x14ac:dyDescent="0.2">
      <c r="A88" s="4">
        <v>2</v>
      </c>
      <c r="B88" s="30" t="s">
        <v>133</v>
      </c>
      <c r="C88" s="7"/>
      <c r="D88" s="7"/>
      <c r="E88" s="7"/>
      <c r="F88" s="7">
        <v>113150</v>
      </c>
      <c r="G88" s="7"/>
      <c r="H88" s="7">
        <f t="shared" si="16"/>
        <v>113150</v>
      </c>
      <c r="I88" s="75"/>
      <c r="J88" s="75"/>
      <c r="K88" s="75"/>
    </row>
    <row r="89" spans="1:11" ht="30.6" customHeight="1" x14ac:dyDescent="0.2">
      <c r="A89" s="4">
        <v>3</v>
      </c>
      <c r="B89" s="30" t="s">
        <v>134</v>
      </c>
      <c r="C89" s="7"/>
      <c r="D89" s="7"/>
      <c r="E89" s="7"/>
      <c r="F89" s="7">
        <v>100000</v>
      </c>
      <c r="G89" s="7"/>
      <c r="H89" s="7">
        <f t="shared" si="16"/>
        <v>100000</v>
      </c>
      <c r="I89" s="75"/>
      <c r="J89" s="75"/>
      <c r="K89" s="75"/>
    </row>
    <row r="90" spans="1:11" s="29" customFormat="1" ht="14.25" x14ac:dyDescent="0.2">
      <c r="A90" s="6" t="s">
        <v>93</v>
      </c>
      <c r="B90" s="6" t="s">
        <v>94</v>
      </c>
      <c r="C90" s="9"/>
      <c r="D90" s="9"/>
      <c r="E90" s="9"/>
      <c r="F90" s="9"/>
      <c r="G90" s="9"/>
      <c r="H90" s="9"/>
      <c r="I90" s="75"/>
      <c r="J90" s="75"/>
      <c r="K90" s="75"/>
    </row>
    <row r="91" spans="1:11" ht="49.5" customHeight="1" x14ac:dyDescent="0.2">
      <c r="A91" s="4">
        <v>4</v>
      </c>
      <c r="B91" s="30" t="s">
        <v>152</v>
      </c>
      <c r="C91" s="7">
        <v>14</v>
      </c>
      <c r="D91" s="7"/>
      <c r="E91" s="7">
        <f t="shared" ref="E91:E92" si="17">C91+D91</f>
        <v>14</v>
      </c>
      <c r="F91" s="7">
        <v>27</v>
      </c>
      <c r="G91" s="7"/>
      <c r="H91" s="7">
        <f t="shared" ref="H91:H96" si="18">F91+G91</f>
        <v>27</v>
      </c>
      <c r="I91" s="75">
        <f>F91/C91*100</f>
        <v>192.85714285714286</v>
      </c>
      <c r="J91" s="75"/>
      <c r="K91" s="75">
        <f t="shared" ref="K91:K102" si="19">H91/E91*100</f>
        <v>192.85714285714286</v>
      </c>
    </row>
    <row r="92" spans="1:11" ht="27.75" customHeight="1" x14ac:dyDescent="0.2">
      <c r="A92" s="4">
        <v>5</v>
      </c>
      <c r="B92" s="30" t="s">
        <v>131</v>
      </c>
      <c r="C92" s="7">
        <v>14</v>
      </c>
      <c r="D92" s="7"/>
      <c r="E92" s="7">
        <f t="shared" si="17"/>
        <v>14</v>
      </c>
      <c r="F92" s="7">
        <v>6</v>
      </c>
      <c r="G92" s="7"/>
      <c r="H92" s="7">
        <f t="shared" si="18"/>
        <v>6</v>
      </c>
      <c r="I92" s="75">
        <f t="shared" ref="I92:I102" si="20">F92/C92*100</f>
        <v>42.857142857142854</v>
      </c>
      <c r="J92" s="75"/>
      <c r="K92" s="75">
        <f t="shared" si="19"/>
        <v>42.857142857142854</v>
      </c>
    </row>
    <row r="93" spans="1:11" ht="24.75" customHeight="1" x14ac:dyDescent="0.2">
      <c r="A93" s="4">
        <v>6</v>
      </c>
      <c r="B93" s="30" t="s">
        <v>137</v>
      </c>
      <c r="C93" s="7"/>
      <c r="D93" s="7"/>
      <c r="E93" s="7"/>
      <c r="F93" s="7">
        <v>90</v>
      </c>
      <c r="G93" s="7"/>
      <c r="H93" s="7">
        <f t="shared" si="18"/>
        <v>90</v>
      </c>
      <c r="I93" s="17"/>
      <c r="J93" s="17"/>
      <c r="K93" s="17"/>
    </row>
    <row r="94" spans="1:11" ht="21" customHeight="1" x14ac:dyDescent="0.2">
      <c r="A94" s="4">
        <v>7</v>
      </c>
      <c r="B94" s="30" t="s">
        <v>135</v>
      </c>
      <c r="C94" s="7"/>
      <c r="D94" s="7"/>
      <c r="E94" s="7"/>
      <c r="F94" s="7">
        <v>50</v>
      </c>
      <c r="G94" s="7"/>
      <c r="H94" s="7">
        <f t="shared" si="18"/>
        <v>50</v>
      </c>
      <c r="I94" s="17"/>
      <c r="J94" s="17"/>
      <c r="K94" s="17"/>
    </row>
    <row r="95" spans="1:11" ht="30.75" customHeight="1" x14ac:dyDescent="0.2">
      <c r="A95" s="4">
        <v>8</v>
      </c>
      <c r="B95" s="30" t="s">
        <v>136</v>
      </c>
      <c r="C95" s="7"/>
      <c r="D95" s="7"/>
      <c r="E95" s="7"/>
      <c r="F95" s="7">
        <v>47</v>
      </c>
      <c r="G95" s="7"/>
      <c r="H95" s="7">
        <f t="shared" si="18"/>
        <v>47</v>
      </c>
      <c r="I95" s="17"/>
      <c r="J95" s="17"/>
      <c r="K95" s="17"/>
    </row>
    <row r="96" spans="1:11" ht="29.25" customHeight="1" x14ac:dyDescent="0.2">
      <c r="A96" s="4">
        <v>9</v>
      </c>
      <c r="B96" s="30" t="s">
        <v>131</v>
      </c>
      <c r="C96" s="7"/>
      <c r="D96" s="7"/>
      <c r="E96" s="7"/>
      <c r="F96" s="7">
        <v>2</v>
      </c>
      <c r="G96" s="7"/>
      <c r="H96" s="7">
        <f t="shared" si="18"/>
        <v>2</v>
      </c>
      <c r="I96" s="17"/>
      <c r="J96" s="17"/>
      <c r="K96" s="17"/>
    </row>
    <row r="97" spans="1:11" s="29" customFormat="1" ht="14.25" x14ac:dyDescent="0.2">
      <c r="A97" s="6" t="s">
        <v>95</v>
      </c>
      <c r="B97" s="6" t="s">
        <v>96</v>
      </c>
      <c r="C97" s="9"/>
      <c r="D97" s="9"/>
      <c r="E97" s="9"/>
      <c r="F97" s="9"/>
      <c r="G97" s="9"/>
      <c r="H97" s="9"/>
      <c r="I97" s="17"/>
      <c r="J97" s="17"/>
      <c r="K97" s="17"/>
    </row>
    <row r="98" spans="1:11" ht="38.25" customHeight="1" x14ac:dyDescent="0.2">
      <c r="A98" s="4">
        <v>10</v>
      </c>
      <c r="B98" s="30" t="s">
        <v>154</v>
      </c>
      <c r="C98" s="7">
        <v>3282.86</v>
      </c>
      <c r="D98" s="7"/>
      <c r="E98" s="7">
        <f t="shared" ref="E98" si="21">C98+D98</f>
        <v>3282.86</v>
      </c>
      <c r="F98" s="7">
        <v>3437.59</v>
      </c>
      <c r="G98" s="7"/>
      <c r="H98" s="7">
        <f t="shared" ref="H98:H100" si="22">F98+G98</f>
        <v>3437.59</v>
      </c>
      <c r="I98" s="75">
        <f t="shared" si="20"/>
        <v>104.7132683087308</v>
      </c>
      <c r="J98" s="75"/>
      <c r="K98" s="75">
        <f t="shared" si="19"/>
        <v>104.7132683087308</v>
      </c>
    </row>
    <row r="99" spans="1:11" ht="27.75" customHeight="1" x14ac:dyDescent="0.2">
      <c r="A99" s="4">
        <v>11</v>
      </c>
      <c r="B99" s="30" t="s">
        <v>138</v>
      </c>
      <c r="C99" s="7"/>
      <c r="D99" s="7"/>
      <c r="E99" s="7"/>
      <c r="F99" s="7">
        <v>1257.22</v>
      </c>
      <c r="G99" s="7"/>
      <c r="H99" s="7">
        <f t="shared" si="22"/>
        <v>1257.22</v>
      </c>
      <c r="I99" s="75"/>
      <c r="J99" s="75"/>
      <c r="K99" s="75"/>
    </row>
    <row r="100" spans="1:11" ht="35.25" customHeight="1" x14ac:dyDescent="0.2">
      <c r="A100" s="4">
        <v>12</v>
      </c>
      <c r="B100" s="30" t="s">
        <v>139</v>
      </c>
      <c r="C100" s="7"/>
      <c r="D100" s="7"/>
      <c r="E100" s="7"/>
      <c r="F100" s="7">
        <v>2127.66</v>
      </c>
      <c r="G100" s="7"/>
      <c r="H100" s="7">
        <f t="shared" si="22"/>
        <v>2127.66</v>
      </c>
      <c r="I100" s="75"/>
      <c r="J100" s="75"/>
      <c r="K100" s="75"/>
    </row>
    <row r="101" spans="1:11" s="29" customFormat="1" ht="14.25" x14ac:dyDescent="0.2">
      <c r="A101" s="6">
        <v>40</v>
      </c>
      <c r="B101" s="10" t="s">
        <v>115</v>
      </c>
      <c r="C101" s="9"/>
      <c r="D101" s="9"/>
      <c r="E101" s="9"/>
      <c r="F101" s="9"/>
      <c r="G101" s="9"/>
      <c r="H101" s="9"/>
      <c r="I101" s="75"/>
      <c r="J101" s="75"/>
      <c r="K101" s="75"/>
    </row>
    <row r="102" spans="1:11" ht="24" x14ac:dyDescent="0.2">
      <c r="A102" s="4">
        <v>13</v>
      </c>
      <c r="B102" s="30" t="s">
        <v>125</v>
      </c>
      <c r="C102" s="7">
        <v>18.38</v>
      </c>
      <c r="D102" s="7"/>
      <c r="E102" s="7">
        <f t="shared" ref="E102" si="23">C102+D102</f>
        <v>18.38</v>
      </c>
      <c r="F102" s="7">
        <v>1171.43</v>
      </c>
      <c r="G102" s="7"/>
      <c r="H102" s="7">
        <f t="shared" ref="H102" si="24">F102+G102</f>
        <v>1171.43</v>
      </c>
      <c r="I102" s="75">
        <f t="shared" si="20"/>
        <v>6373.394994559304</v>
      </c>
      <c r="J102" s="75"/>
      <c r="K102" s="75">
        <f t="shared" si="19"/>
        <v>6373.394994559304</v>
      </c>
    </row>
    <row r="103" spans="1:11" ht="17.45" customHeight="1" x14ac:dyDescent="0.2">
      <c r="A103" s="57" t="s">
        <v>100</v>
      </c>
      <c r="B103" s="57"/>
      <c r="C103" s="57"/>
      <c r="D103" s="57"/>
      <c r="E103" s="57"/>
      <c r="F103" s="57"/>
      <c r="G103" s="57"/>
      <c r="H103" s="57"/>
      <c r="I103" s="57"/>
      <c r="J103" s="57"/>
      <c r="K103" s="57"/>
    </row>
    <row r="104" spans="1:11" ht="42" customHeight="1" x14ac:dyDescent="0.2">
      <c r="A104" s="58" t="s">
        <v>160</v>
      </c>
      <c r="B104" s="58"/>
      <c r="C104" s="58"/>
      <c r="D104" s="58"/>
      <c r="E104" s="58"/>
      <c r="F104" s="58"/>
      <c r="G104" s="58"/>
      <c r="H104" s="58"/>
      <c r="I104" s="58"/>
      <c r="J104" s="58"/>
      <c r="K104" s="58"/>
    </row>
    <row r="105" spans="1:11" ht="15.95" customHeight="1" x14ac:dyDescent="0.2">
      <c r="A105" s="59" t="s">
        <v>101</v>
      </c>
      <c r="B105" s="59"/>
      <c r="C105" s="59"/>
      <c r="D105" s="59"/>
      <c r="E105" s="59"/>
      <c r="F105" s="59"/>
      <c r="G105" s="59"/>
      <c r="H105" s="59"/>
      <c r="I105" s="59"/>
      <c r="J105" s="59"/>
      <c r="K105" s="59"/>
    </row>
    <row r="106" spans="1:11" ht="29.45" customHeight="1" x14ac:dyDescent="0.2">
      <c r="A106" s="53" t="s">
        <v>140</v>
      </c>
      <c r="B106" s="53"/>
      <c r="C106" s="53"/>
      <c r="D106" s="53"/>
      <c r="E106" s="53"/>
      <c r="F106" s="53"/>
      <c r="G106" s="53"/>
      <c r="H106" s="53"/>
      <c r="I106" s="53"/>
      <c r="J106" s="53"/>
      <c r="K106" s="53"/>
    </row>
    <row r="107" spans="1:11" ht="15" customHeight="1" x14ac:dyDescent="0.2">
      <c r="A107" s="48" t="s">
        <v>111</v>
      </c>
      <c r="B107" s="49"/>
      <c r="C107" s="49"/>
      <c r="D107" s="49"/>
      <c r="E107" s="49"/>
      <c r="F107" s="49"/>
      <c r="G107" s="49"/>
      <c r="H107" s="49"/>
      <c r="I107" s="49"/>
      <c r="J107" s="49"/>
      <c r="K107" s="49"/>
    </row>
    <row r="108" spans="1:11" ht="72" x14ac:dyDescent="0.2">
      <c r="A108" s="4" t="s">
        <v>40</v>
      </c>
      <c r="B108" s="4" t="s">
        <v>8</v>
      </c>
      <c r="C108" s="28" t="s">
        <v>102</v>
      </c>
      <c r="D108" s="28" t="s">
        <v>103</v>
      </c>
      <c r="E108" s="28" t="s">
        <v>104</v>
      </c>
      <c r="F108" s="28" t="s">
        <v>88</v>
      </c>
      <c r="G108" s="28" t="s">
        <v>105</v>
      </c>
      <c r="H108" s="28" t="s">
        <v>106</v>
      </c>
    </row>
    <row r="109" spans="1:11" ht="15" x14ac:dyDescent="0.2">
      <c r="A109" s="4" t="s">
        <v>5</v>
      </c>
      <c r="B109" s="4" t="s">
        <v>18</v>
      </c>
      <c r="C109" s="4" t="s">
        <v>28</v>
      </c>
      <c r="D109" s="4" t="s">
        <v>36</v>
      </c>
      <c r="E109" s="4" t="s">
        <v>35</v>
      </c>
      <c r="F109" s="4" t="s">
        <v>41</v>
      </c>
      <c r="G109" s="4" t="s">
        <v>34</v>
      </c>
      <c r="H109" s="4" t="s">
        <v>42</v>
      </c>
    </row>
    <row r="110" spans="1:11" ht="15" x14ac:dyDescent="0.2">
      <c r="A110" s="4" t="s">
        <v>43</v>
      </c>
      <c r="B110" s="4" t="s">
        <v>44</v>
      </c>
      <c r="C110" s="4" t="s">
        <v>11</v>
      </c>
      <c r="D110" s="31"/>
      <c r="E110" s="31"/>
      <c r="F110" s="31">
        <f>E110-D110</f>
        <v>0</v>
      </c>
      <c r="G110" s="4" t="s">
        <v>11</v>
      </c>
      <c r="H110" s="4" t="s">
        <v>11</v>
      </c>
    </row>
    <row r="111" spans="1:11" ht="15" x14ac:dyDescent="0.2">
      <c r="A111" s="4"/>
      <c r="B111" s="4" t="s">
        <v>45</v>
      </c>
      <c r="C111" s="4" t="s">
        <v>11</v>
      </c>
      <c r="D111" s="31"/>
      <c r="E111" s="31"/>
      <c r="F111" s="31">
        <f t="shared" ref="F111:F112" si="25">E111-D111</f>
        <v>0</v>
      </c>
      <c r="G111" s="4" t="s">
        <v>11</v>
      </c>
      <c r="H111" s="4" t="s">
        <v>11</v>
      </c>
    </row>
    <row r="112" spans="1:11" ht="30" x14ac:dyDescent="0.2">
      <c r="A112" s="4"/>
      <c r="B112" s="4" t="s">
        <v>46</v>
      </c>
      <c r="C112" s="4" t="s">
        <v>11</v>
      </c>
      <c r="D112" s="31"/>
      <c r="E112" s="31"/>
      <c r="F112" s="31">
        <f t="shared" si="25"/>
        <v>0</v>
      </c>
      <c r="G112" s="4" t="s">
        <v>11</v>
      </c>
      <c r="H112" s="4" t="s">
        <v>11</v>
      </c>
    </row>
    <row r="113" spans="1:11" ht="15" x14ac:dyDescent="0.2">
      <c r="A113" s="4"/>
      <c r="B113" s="4" t="s">
        <v>47</v>
      </c>
      <c r="C113" s="4" t="s">
        <v>11</v>
      </c>
      <c r="D113" s="31"/>
      <c r="E113" s="31"/>
      <c r="F113" s="31"/>
      <c r="G113" s="4" t="s">
        <v>11</v>
      </c>
      <c r="H113" s="4" t="s">
        <v>11</v>
      </c>
    </row>
    <row r="114" spans="1:11" ht="15" x14ac:dyDescent="0.2">
      <c r="A114" s="4"/>
      <c r="B114" s="4" t="s">
        <v>48</v>
      </c>
      <c r="C114" s="4" t="s">
        <v>11</v>
      </c>
      <c r="D114" s="4"/>
      <c r="E114" s="4"/>
      <c r="F114" s="4"/>
      <c r="G114" s="4" t="s">
        <v>11</v>
      </c>
      <c r="H114" s="4" t="s">
        <v>11</v>
      </c>
    </row>
    <row r="115" spans="1:11" x14ac:dyDescent="0.2">
      <c r="A115" s="60" t="s">
        <v>112</v>
      </c>
      <c r="B115" s="42"/>
      <c r="C115" s="42"/>
      <c r="D115" s="42"/>
      <c r="E115" s="42"/>
      <c r="F115" s="42"/>
      <c r="G115" s="42"/>
      <c r="H115" s="42"/>
    </row>
    <row r="116" spans="1:11" ht="15" x14ac:dyDescent="0.2">
      <c r="A116" s="4" t="s">
        <v>18</v>
      </c>
      <c r="B116" s="4" t="s">
        <v>49</v>
      </c>
      <c r="C116" s="4" t="s">
        <v>11</v>
      </c>
      <c r="D116" s="31"/>
      <c r="E116" s="31"/>
      <c r="F116" s="31">
        <f t="shared" ref="F116" si="26">E116-D116</f>
        <v>0</v>
      </c>
      <c r="G116" s="4" t="s">
        <v>11</v>
      </c>
      <c r="H116" s="4" t="s">
        <v>11</v>
      </c>
    </row>
    <row r="117" spans="1:11" x14ac:dyDescent="0.2">
      <c r="A117" s="60" t="s">
        <v>113</v>
      </c>
      <c r="B117" s="42"/>
      <c r="C117" s="42"/>
      <c r="D117" s="42"/>
      <c r="E117" s="42"/>
      <c r="F117" s="42"/>
      <c r="G117" s="42"/>
      <c r="H117" s="42"/>
    </row>
    <row r="118" spans="1:11" x14ac:dyDescent="0.2">
      <c r="A118" s="42" t="s">
        <v>50</v>
      </c>
      <c r="B118" s="42"/>
      <c r="C118" s="42"/>
      <c r="D118" s="42"/>
      <c r="E118" s="42"/>
      <c r="F118" s="42"/>
      <c r="G118" s="42"/>
      <c r="H118" s="42"/>
    </row>
    <row r="119" spans="1:11" ht="15" x14ac:dyDescent="0.2">
      <c r="A119" s="4" t="s">
        <v>20</v>
      </c>
      <c r="B119" s="4" t="s">
        <v>51</v>
      </c>
      <c r="C119" s="4"/>
      <c r="D119" s="4"/>
      <c r="E119" s="4"/>
      <c r="F119" s="4"/>
      <c r="G119" s="4"/>
      <c r="H119" s="4"/>
    </row>
    <row r="120" spans="1:11" ht="15" x14ac:dyDescent="0.2">
      <c r="A120" s="4"/>
      <c r="B120" s="4" t="s">
        <v>52</v>
      </c>
      <c r="C120" s="4"/>
      <c r="D120" s="31"/>
      <c r="E120" s="31"/>
      <c r="F120" s="31">
        <f t="shared" ref="F120" si="27">E120-D120</f>
        <v>0</v>
      </c>
      <c r="G120" s="31"/>
      <c r="H120" s="4"/>
    </row>
    <row r="121" spans="1:11" ht="13.5" thickBot="1" x14ac:dyDescent="0.25">
      <c r="A121" s="61" t="s">
        <v>53</v>
      </c>
      <c r="B121" s="62"/>
      <c r="C121" s="62"/>
      <c r="D121" s="62"/>
      <c r="E121" s="62"/>
      <c r="F121" s="62"/>
      <c r="G121" s="62"/>
      <c r="H121" s="63"/>
    </row>
    <row r="122" spans="1:11" ht="30" x14ac:dyDescent="0.2">
      <c r="A122" s="4"/>
      <c r="B122" s="27" t="s">
        <v>114</v>
      </c>
      <c r="C122" s="4"/>
      <c r="D122" s="31"/>
      <c r="E122" s="31"/>
      <c r="F122" s="31">
        <f t="shared" ref="F122" si="28">E122-D122</f>
        <v>0</v>
      </c>
      <c r="G122" s="31"/>
      <c r="H122" s="4"/>
    </row>
    <row r="123" spans="1:11" ht="30" x14ac:dyDescent="0.2">
      <c r="A123" s="4"/>
      <c r="B123" s="4" t="s">
        <v>54</v>
      </c>
      <c r="C123" s="4"/>
      <c r="D123" s="4"/>
      <c r="E123" s="4"/>
      <c r="F123" s="4"/>
      <c r="G123" s="4"/>
      <c r="H123" s="4"/>
    </row>
    <row r="124" spans="1:11" ht="30" x14ac:dyDescent="0.2">
      <c r="A124" s="4" t="s">
        <v>21</v>
      </c>
      <c r="B124" s="4" t="s">
        <v>55</v>
      </c>
      <c r="C124" s="4" t="s">
        <v>11</v>
      </c>
      <c r="D124" s="4"/>
      <c r="E124" s="4"/>
      <c r="F124" s="4"/>
      <c r="G124" s="4" t="s">
        <v>11</v>
      </c>
      <c r="H124" s="4" t="s">
        <v>11</v>
      </c>
    </row>
    <row r="125" spans="1:11" ht="22.9" customHeight="1" x14ac:dyDescent="0.2">
      <c r="A125" s="56" t="s">
        <v>107</v>
      </c>
      <c r="B125" s="56"/>
      <c r="C125" s="56"/>
      <c r="D125" s="56"/>
      <c r="E125" s="56"/>
      <c r="F125" s="56"/>
      <c r="G125" s="56"/>
      <c r="H125" s="56"/>
      <c r="I125" s="56"/>
      <c r="J125" s="56"/>
      <c r="K125" s="56"/>
    </row>
    <row r="126" spans="1:11" ht="14.45" customHeight="1" x14ac:dyDescent="0.2">
      <c r="A126" s="56" t="s">
        <v>120</v>
      </c>
      <c r="B126" s="56"/>
      <c r="C126" s="56"/>
      <c r="D126" s="56"/>
      <c r="E126" s="56"/>
      <c r="F126" s="56"/>
      <c r="G126" s="56"/>
      <c r="H126" s="56"/>
      <c r="I126" s="56"/>
      <c r="J126" s="56"/>
      <c r="K126" s="56"/>
    </row>
    <row r="127" spans="1:11" ht="18" customHeight="1" x14ac:dyDescent="0.2">
      <c r="A127" s="56" t="s">
        <v>108</v>
      </c>
      <c r="B127" s="49"/>
      <c r="C127" s="49"/>
      <c r="D127" s="49"/>
      <c r="E127" s="49"/>
      <c r="F127" s="49"/>
      <c r="G127" s="49"/>
      <c r="H127" s="49"/>
      <c r="I127" s="49"/>
      <c r="J127" s="49"/>
      <c r="K127" s="49"/>
    </row>
    <row r="128" spans="1:11" ht="32.1" customHeight="1" x14ac:dyDescent="0.2">
      <c r="A128" s="66" t="s">
        <v>126</v>
      </c>
      <c r="B128" s="53"/>
      <c r="C128" s="53"/>
      <c r="D128" s="53"/>
      <c r="E128" s="53"/>
      <c r="F128" s="53"/>
      <c r="G128" s="53"/>
      <c r="H128" s="53"/>
      <c r="I128" s="53"/>
      <c r="J128" s="53"/>
      <c r="K128" s="53"/>
    </row>
    <row r="129" spans="1:11" ht="29.45" customHeight="1" x14ac:dyDescent="0.2">
      <c r="A129" s="56" t="s">
        <v>141</v>
      </c>
      <c r="B129" s="56"/>
      <c r="C129" s="56"/>
      <c r="D129" s="56"/>
      <c r="E129" s="56"/>
      <c r="F129" s="56"/>
      <c r="G129" s="56"/>
      <c r="H129" s="56"/>
      <c r="I129" s="56"/>
      <c r="J129" s="56"/>
      <c r="K129" s="56"/>
    </row>
    <row r="130" spans="1:11" ht="53.25" customHeight="1" x14ac:dyDescent="0.2">
      <c r="A130" s="76" t="s">
        <v>162</v>
      </c>
      <c r="B130" s="76"/>
      <c r="C130" s="76"/>
      <c r="D130" s="76"/>
      <c r="E130" s="76"/>
      <c r="F130" s="76"/>
      <c r="G130" s="76"/>
      <c r="H130" s="76"/>
      <c r="I130" s="76"/>
      <c r="J130" s="76"/>
      <c r="K130" s="76"/>
    </row>
    <row r="131" spans="1:11" ht="15.6" customHeight="1" x14ac:dyDescent="0.2">
      <c r="A131" s="56" t="s">
        <v>121</v>
      </c>
      <c r="B131" s="56"/>
      <c r="C131" s="56"/>
      <c r="D131" s="56"/>
      <c r="E131" s="56"/>
      <c r="F131" s="56"/>
      <c r="G131" s="56"/>
      <c r="H131" s="56"/>
      <c r="I131" s="56"/>
      <c r="J131" s="56"/>
      <c r="K131" s="56"/>
    </row>
    <row r="132" spans="1:11" ht="23.25" customHeight="1" x14ac:dyDescent="0.2">
      <c r="A132" s="33"/>
      <c r="B132" s="48"/>
      <c r="C132" s="48"/>
      <c r="D132" s="14"/>
      <c r="E132" s="64"/>
      <c r="F132" s="64"/>
      <c r="G132" s="64"/>
      <c r="H132" s="33"/>
      <c r="I132" s="33"/>
      <c r="J132" s="33"/>
      <c r="K132" s="33"/>
    </row>
    <row r="133" spans="1:11" s="1" customFormat="1" ht="34.5" customHeight="1" x14ac:dyDescent="0.2">
      <c r="B133" s="2" t="s">
        <v>117</v>
      </c>
      <c r="C133" s="2"/>
      <c r="D133" s="2"/>
      <c r="E133" s="65" t="s">
        <v>118</v>
      </c>
      <c r="F133" s="65"/>
      <c r="G133" s="65"/>
    </row>
  </sheetData>
  <mergeCells count="86">
    <mergeCell ref="A78:K78"/>
    <mergeCell ref="A79:K79"/>
    <mergeCell ref="A82:K82"/>
    <mergeCell ref="A83:K83"/>
    <mergeCell ref="A84:A85"/>
    <mergeCell ref="B84:B85"/>
    <mergeCell ref="C84:E84"/>
    <mergeCell ref="F84:H84"/>
    <mergeCell ref="I84:K84"/>
    <mergeCell ref="B132:C132"/>
    <mergeCell ref="E132:G132"/>
    <mergeCell ref="E133:G133"/>
    <mergeCell ref="A126:K126"/>
    <mergeCell ref="A127:K127"/>
    <mergeCell ref="A128:K128"/>
    <mergeCell ref="A129:K129"/>
    <mergeCell ref="A130:K130"/>
    <mergeCell ref="A131:K131"/>
    <mergeCell ref="A125:K125"/>
    <mergeCell ref="A103:K103"/>
    <mergeCell ref="A104:K104"/>
    <mergeCell ref="A105:K105"/>
    <mergeCell ref="A106:K106"/>
    <mergeCell ref="A107:K107"/>
    <mergeCell ref="A115:H115"/>
    <mergeCell ref="A117:H117"/>
    <mergeCell ref="A118:H118"/>
    <mergeCell ref="A121:H121"/>
    <mergeCell ref="A75:A76"/>
    <mergeCell ref="B75:B76"/>
    <mergeCell ref="C75:E75"/>
    <mergeCell ref="F75:H75"/>
    <mergeCell ref="I75:K75"/>
    <mergeCell ref="A70:K70"/>
    <mergeCell ref="A71:K71"/>
    <mergeCell ref="A72:K72"/>
    <mergeCell ref="A73:K73"/>
    <mergeCell ref="A74:K74"/>
    <mergeCell ref="C44:E44"/>
    <mergeCell ref="F44:H44"/>
    <mergeCell ref="I44:K44"/>
    <mergeCell ref="C50:E50"/>
    <mergeCell ref="F50:H50"/>
    <mergeCell ref="I50:K50"/>
    <mergeCell ref="B42:B43"/>
    <mergeCell ref="C42:E42"/>
    <mergeCell ref="F42:H42"/>
    <mergeCell ref="I42:K42"/>
    <mergeCell ref="A21:K21"/>
    <mergeCell ref="A27:E27"/>
    <mergeCell ref="A34:E34"/>
    <mergeCell ref="A40:K40"/>
    <mergeCell ref="H1:K1"/>
    <mergeCell ref="H2:K2"/>
    <mergeCell ref="A3:K3"/>
    <mergeCell ref="D4:K4"/>
    <mergeCell ref="D5:K5"/>
    <mergeCell ref="A17:K17"/>
    <mergeCell ref="A20:K20"/>
    <mergeCell ref="A46:K46"/>
    <mergeCell ref="A48:K48"/>
    <mergeCell ref="D6:K6"/>
    <mergeCell ref="A13:A14"/>
    <mergeCell ref="B13:B14"/>
    <mergeCell ref="C13:E13"/>
    <mergeCell ref="F13:H13"/>
    <mergeCell ref="I13:K13"/>
    <mergeCell ref="D7:K7"/>
    <mergeCell ref="D8:K8"/>
    <mergeCell ref="C10:K10"/>
    <mergeCell ref="B11:K11"/>
    <mergeCell ref="A12:K12"/>
    <mergeCell ref="A42:A43"/>
    <mergeCell ref="A66:K66"/>
    <mergeCell ref="A69:K69"/>
    <mergeCell ref="A55:K55"/>
    <mergeCell ref="A64:K64"/>
    <mergeCell ref="A52:K52"/>
    <mergeCell ref="A58:K58"/>
    <mergeCell ref="A62:K62"/>
    <mergeCell ref="C67:E67"/>
    <mergeCell ref="F67:H67"/>
    <mergeCell ref="I67:K67"/>
    <mergeCell ref="C60:E60"/>
    <mergeCell ref="F60:H60"/>
    <mergeCell ref="I60:K60"/>
  </mergeCells>
  <pageMargins left="0.70866141732283472" right="0.70866141732283472" top="0.74803149606299213" bottom="0.74803149606299213" header="0.31496062992125984" footer="0.31496062992125984"/>
  <pageSetup paperSize="9" scale="64"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2152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creator>User</dc:creator>
  <cp:lastModifiedBy>VNMR</cp:lastModifiedBy>
  <cp:lastPrinted>2024-02-15T07:13:31Z</cp:lastPrinted>
  <dcterms:created xsi:type="dcterms:W3CDTF">2019-07-18T07:25:18Z</dcterms:created>
  <dcterms:modified xsi:type="dcterms:W3CDTF">2024-02-15T07:14:04Z</dcterms:modified>
</cp:coreProperties>
</file>